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0 Rehabilitación\Llamado\Seccion 3 - Formularios\"/>
    </mc:Choice>
  </mc:AlternateContent>
  <bookViews>
    <workbookView xWindow="120" yWindow="120" windowWidth="20730" windowHeight="9270" activeTab="4"/>
  </bookViews>
  <sheets>
    <sheet name="Lote 1" sheetId="1" r:id="rId1"/>
    <sheet name="Lote 2" sheetId="2" r:id="rId2"/>
    <sheet name="Lote 3" sheetId="3" r:id="rId3"/>
    <sheet name="Lote 4 " sheetId="5" r:id="rId4"/>
    <sheet name="Lote 5" sheetId="4" r:id="rId5"/>
  </sheets>
  <calcPr calcId="152511" iterateDelta="1E-4"/>
</workbook>
</file>

<file path=xl/calcChain.xml><?xml version="1.0" encoding="utf-8"?>
<calcChain xmlns="http://schemas.openxmlformats.org/spreadsheetml/2006/main">
  <c r="H53" i="5" l="1"/>
  <c r="J53" i="5" s="1"/>
  <c r="H52" i="5"/>
  <c r="J52" i="5" s="1"/>
  <c r="H51" i="5"/>
  <c r="J51" i="5" s="1"/>
  <c r="H50" i="5"/>
  <c r="J50" i="5" s="1"/>
  <c r="H49" i="5"/>
  <c r="J49" i="5" s="1"/>
  <c r="H48" i="5"/>
  <c r="J48" i="5" s="1"/>
  <c r="H47" i="5"/>
  <c r="J47" i="5" s="1"/>
  <c r="H46" i="5"/>
  <c r="J46" i="5" s="1"/>
  <c r="H45" i="5"/>
  <c r="J45" i="5" s="1"/>
  <c r="H44" i="5"/>
  <c r="J44" i="5" s="1"/>
  <c r="H37" i="5"/>
  <c r="J37" i="5" s="1"/>
  <c r="H36" i="5"/>
  <c r="J36" i="5" s="1"/>
  <c r="H35" i="5"/>
  <c r="J35" i="5" s="1"/>
  <c r="H34" i="5"/>
  <c r="J34" i="5" s="1"/>
  <c r="H33" i="5"/>
  <c r="J33" i="5" s="1"/>
  <c r="H32" i="5"/>
  <c r="J32" i="5" s="1"/>
  <c r="H31" i="5"/>
  <c r="J31" i="5" s="1"/>
  <c r="H30" i="5"/>
  <c r="J30" i="5" s="1"/>
  <c r="H29" i="5"/>
  <c r="J29" i="5" s="1"/>
  <c r="H28" i="5"/>
  <c r="J28" i="5" s="1"/>
  <c r="K17" i="5"/>
  <c r="G17" i="5"/>
  <c r="J16" i="5"/>
  <c r="L16" i="5" s="1"/>
  <c r="H16" i="5"/>
  <c r="F16" i="5"/>
  <c r="J15" i="5"/>
  <c r="L15" i="5" s="1"/>
  <c r="F15" i="5"/>
  <c r="H15" i="5" s="1"/>
  <c r="J14" i="5"/>
  <c r="L14" i="5" s="1"/>
  <c r="F14" i="5"/>
  <c r="H14" i="5" s="1"/>
  <c r="J13" i="5"/>
  <c r="L13" i="5" s="1"/>
  <c r="F13" i="5"/>
  <c r="H13" i="5" s="1"/>
  <c r="J12" i="5"/>
  <c r="H12" i="5"/>
  <c r="F12" i="5"/>
  <c r="J17" i="5" l="1"/>
  <c r="F17" i="5"/>
  <c r="H17" i="5"/>
  <c r="J38" i="5"/>
  <c r="J54" i="5"/>
  <c r="L12" i="5"/>
  <c r="L17" i="5" s="1"/>
  <c r="H53" i="4"/>
  <c r="J53" i="4" s="1"/>
  <c r="H52" i="4"/>
  <c r="J52" i="4" s="1"/>
  <c r="H51" i="4"/>
  <c r="J51" i="4" s="1"/>
  <c r="H50" i="4"/>
  <c r="J50" i="4" s="1"/>
  <c r="H49" i="4"/>
  <c r="J49" i="4" s="1"/>
  <c r="H48" i="4"/>
  <c r="J48" i="4" s="1"/>
  <c r="H47" i="4"/>
  <c r="J47" i="4" s="1"/>
  <c r="H46" i="4"/>
  <c r="J46" i="4" s="1"/>
  <c r="H45" i="4"/>
  <c r="J45" i="4" s="1"/>
  <c r="H44" i="4"/>
  <c r="J44" i="4" s="1"/>
  <c r="H37" i="4"/>
  <c r="J37" i="4" s="1"/>
  <c r="H36" i="4"/>
  <c r="J36" i="4" s="1"/>
  <c r="H35" i="4"/>
  <c r="J35" i="4" s="1"/>
  <c r="H34" i="4"/>
  <c r="J34" i="4" s="1"/>
  <c r="H33" i="4"/>
  <c r="J33" i="4" s="1"/>
  <c r="H32" i="4"/>
  <c r="J32" i="4" s="1"/>
  <c r="H31" i="4"/>
  <c r="J31" i="4" s="1"/>
  <c r="H30" i="4"/>
  <c r="J30" i="4" s="1"/>
  <c r="H29" i="4"/>
  <c r="J29" i="4" s="1"/>
  <c r="H28" i="4"/>
  <c r="J28" i="4" s="1"/>
  <c r="J54" i="4" l="1"/>
  <c r="L19" i="5"/>
  <c r="J40" i="5" s="1"/>
  <c r="J38" i="4"/>
  <c r="J12" i="4"/>
  <c r="L12" i="4" s="1"/>
  <c r="J13" i="4"/>
  <c r="L13" i="4" s="1"/>
  <c r="J14" i="4"/>
  <c r="L14" i="4" s="1"/>
  <c r="J15" i="4"/>
  <c r="L15" i="4" s="1"/>
  <c r="F12" i="4"/>
  <c r="H12" i="4" s="1"/>
  <c r="F13" i="4"/>
  <c r="H13" i="4" s="1"/>
  <c r="F14" i="4"/>
  <c r="H14" i="4" s="1"/>
  <c r="F15" i="4"/>
  <c r="H15" i="4" s="1"/>
  <c r="K17" i="4"/>
  <c r="G17" i="4"/>
  <c r="J16" i="4"/>
  <c r="L16" i="4" s="1"/>
  <c r="F16" i="4"/>
  <c r="H16" i="4" s="1"/>
  <c r="J14" i="3"/>
  <c r="L14" i="3" s="1"/>
  <c r="F14" i="3"/>
  <c r="H14" i="3" s="1"/>
  <c r="K16" i="3"/>
  <c r="G16" i="3"/>
  <c r="J15" i="3"/>
  <c r="L15" i="3" s="1"/>
  <c r="F15" i="3"/>
  <c r="H15" i="3" s="1"/>
  <c r="J13" i="3"/>
  <c r="L13" i="3" s="1"/>
  <c r="F13" i="3"/>
  <c r="H13" i="3" s="1"/>
  <c r="J12" i="3"/>
  <c r="J16" i="3" s="1"/>
  <c r="F12" i="3"/>
  <c r="K15" i="2"/>
  <c r="G15" i="2"/>
  <c r="J14" i="2"/>
  <c r="L14" i="2" s="1"/>
  <c r="F14" i="2"/>
  <c r="H14" i="2" s="1"/>
  <c r="J13" i="2"/>
  <c r="L13" i="2" s="1"/>
  <c r="F13" i="2"/>
  <c r="H13" i="2" s="1"/>
  <c r="J12" i="2"/>
  <c r="J15" i="2" s="1"/>
  <c r="F12" i="2"/>
  <c r="F15" i="2" l="1"/>
  <c r="J17" i="4"/>
  <c r="F17" i="4"/>
  <c r="H17" i="4"/>
  <c r="L17" i="4"/>
  <c r="F16" i="3"/>
  <c r="H12" i="3"/>
  <c r="H16" i="3" s="1"/>
  <c r="L12" i="3"/>
  <c r="L16" i="3" s="1"/>
  <c r="H12" i="2"/>
  <c r="H15" i="2" s="1"/>
  <c r="L12" i="2"/>
  <c r="L15" i="2" s="1"/>
  <c r="J27" i="1"/>
  <c r="J28" i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F51" i="1"/>
  <c r="H51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L28" i="1"/>
  <c r="L27" i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L19" i="4" l="1"/>
  <c r="J40" i="4" s="1"/>
  <c r="L18" i="3"/>
  <c r="L17" i="2"/>
  <c r="J20" i="1"/>
  <c r="L20" i="1" s="1"/>
  <c r="J19" i="1"/>
  <c r="L19" i="1" s="1"/>
  <c r="J18" i="1"/>
  <c r="L18" i="1" s="1"/>
  <c r="F18" i="1"/>
  <c r="H18" i="1" s="1"/>
  <c r="J17" i="1"/>
  <c r="L17" i="1" s="1"/>
  <c r="F17" i="1"/>
  <c r="H17" i="1" s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F12" i="1"/>
  <c r="L12" i="1" l="1"/>
  <c r="L52" i="1" s="1"/>
  <c r="J52" i="1"/>
  <c r="H12" i="1"/>
  <c r="H52" i="1" s="1"/>
  <c r="F52" i="1"/>
  <c r="K52" i="1"/>
  <c r="G52" i="1"/>
  <c r="L54" i="1" l="1"/>
</calcChain>
</file>

<file path=xl/sharedStrings.xml><?xml version="1.0" encoding="utf-8"?>
<sst xmlns="http://schemas.openxmlformats.org/spreadsheetml/2006/main" count="389" uniqueCount="169">
  <si>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</si>
  <si>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</si>
  <si>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</si>
  <si>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</si>
  <si>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</si>
  <si>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</si>
  <si>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</si>
  <si>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</si>
  <si>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</si>
  <si>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</si>
  <si>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</si>
  <si>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</si>
  <si>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</si>
  <si>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</si>
  <si>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</si>
  <si>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</si>
  <si>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</si>
  <si>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</si>
  <si>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</si>
  <si>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</si>
  <si>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</si>
  <si>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</si>
  <si>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</si>
  <si>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</si>
  <si>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</si>
  <si>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</si>
  <si>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Lote 1</t>
  </si>
  <si>
    <t>BI.REH035</t>
  </si>
  <si>
    <t>Equipo de magnetoterapia, portátil</t>
  </si>
  <si>
    <t>Equipo de Ultrasonidos</t>
  </si>
  <si>
    <t>BI.REH044</t>
  </si>
  <si>
    <t>Láser</t>
  </si>
  <si>
    <t>BI.REH073</t>
  </si>
  <si>
    <t>Tens de mesa</t>
  </si>
  <si>
    <t>BI.REH126</t>
  </si>
  <si>
    <t>Equipo de Isocinética</t>
  </si>
  <si>
    <t>BI.REH036</t>
  </si>
  <si>
    <t>Equipo de realidad virtual</t>
  </si>
  <si>
    <t>BI.REH043</t>
  </si>
  <si>
    <t>BI.REH046</t>
  </si>
  <si>
    <t>Estación de Entrenamiento</t>
  </si>
  <si>
    <t>BI.REH054</t>
  </si>
  <si>
    <t>Laboratorio de marcha, fotogabimetría</t>
  </si>
  <si>
    <t>BI.REH130</t>
  </si>
  <si>
    <t>Banco de cuádriceps</t>
  </si>
  <si>
    <t>BI.REH109</t>
  </si>
  <si>
    <t>Biciletas elípticas (C. Elíptico)</t>
  </si>
  <si>
    <t>BI.REH013</t>
  </si>
  <si>
    <t>Bicicletas ergométricas c/respaldo</t>
  </si>
  <si>
    <t>BI.REH014</t>
  </si>
  <si>
    <t>Caja de herramientas básicas</t>
  </si>
  <si>
    <t>GE.REH018</t>
  </si>
  <si>
    <t>Cama elástica</t>
  </si>
  <si>
    <t>BI.REH019</t>
  </si>
  <si>
    <t>Caminadores (cinta rodante)</t>
  </si>
  <si>
    <t>BI.REH022</t>
  </si>
  <si>
    <t>Colchoneta para ejercicios</t>
  </si>
  <si>
    <t>BI.REH024</t>
  </si>
  <si>
    <t>Dinamómetro Jamar</t>
  </si>
  <si>
    <t>BI.REH028</t>
  </si>
  <si>
    <t>Equipo de Musculación</t>
  </si>
  <si>
    <t>BI.REH041</t>
  </si>
  <si>
    <t>Esclera con rampa</t>
  </si>
  <si>
    <t>BI.REH048</t>
  </si>
  <si>
    <t>Escalerillas de hombro</t>
  </si>
  <si>
    <t>BI.REH049</t>
  </si>
  <si>
    <t>Espaldera  de un cuerpo madera</t>
  </si>
  <si>
    <t>BI.REH050</t>
  </si>
  <si>
    <t xml:space="preserve">Espejo Movil </t>
  </si>
  <si>
    <t>BI.REH051</t>
  </si>
  <si>
    <t>Estación de trabajo de miembro superior</t>
  </si>
  <si>
    <t>BI.REH053</t>
  </si>
  <si>
    <t>Goniómetro para grandes articulaciones</t>
  </si>
  <si>
    <t>BI.XX062</t>
  </si>
  <si>
    <t>Goniómetro para pequeñas articulaciones</t>
  </si>
  <si>
    <t>BI.XX034</t>
  </si>
  <si>
    <t>Hidrocolator calor para 4 compresas</t>
  </si>
  <si>
    <t>BI.REH063</t>
  </si>
  <si>
    <t>Jaula de suspensión</t>
  </si>
  <si>
    <t>BI.REH066</t>
  </si>
  <si>
    <t>Juego 4 cuñas Skay diferentes tamaños</t>
  </si>
  <si>
    <t>BI.REH067</t>
  </si>
  <si>
    <t>Juego de pesas con soporte</t>
  </si>
  <si>
    <t>BI.REH068</t>
  </si>
  <si>
    <t>Juego de rulos</t>
  </si>
  <si>
    <t>BI.REH069</t>
  </si>
  <si>
    <t>Juegos de 6 sacos de Skay en arena de 1/2 a 5 kg</t>
  </si>
  <si>
    <t>BI.REH070</t>
  </si>
  <si>
    <t>Lámpara de IR, pie</t>
  </si>
  <si>
    <t>BI.REH072</t>
  </si>
  <si>
    <t xml:space="preserve">Mesa de tracción computarizada </t>
  </si>
  <si>
    <t>BI.REH082</t>
  </si>
  <si>
    <t>Mesa diván de madera (camilla)</t>
  </si>
  <si>
    <t>MC.REH084</t>
  </si>
  <si>
    <t>Mesa en herradura, 4 puestos</t>
  </si>
  <si>
    <t>BI.REH085</t>
  </si>
  <si>
    <t xml:space="preserve">Mesa individuales </t>
  </si>
  <si>
    <t>BI.REH088</t>
  </si>
  <si>
    <t>Muñequeras y tobilleras lastradas de 0,5 a 5 kg</t>
  </si>
  <si>
    <t>BI.REH089</t>
  </si>
  <si>
    <t>Paralela 3,5 mts</t>
  </si>
  <si>
    <t>BI.REH095</t>
  </si>
  <si>
    <t>Poleas</t>
  </si>
  <si>
    <t>BI.REH100</t>
  </si>
  <si>
    <t>Set de ejercitadores para manos y dedos</t>
  </si>
  <si>
    <t>BI.REH104</t>
  </si>
  <si>
    <t>Set de fisiobalones de diferentes anchos</t>
  </si>
  <si>
    <t>BI.REH105</t>
  </si>
  <si>
    <t>Set de pelotas lisas y corrugadas</t>
  </si>
  <si>
    <t>BI.REH106</t>
  </si>
  <si>
    <t xml:space="preserve">Silla de terapia </t>
  </si>
  <si>
    <t>MC.REH111</t>
  </si>
  <si>
    <t>Tabla de Boheler (propiocepción)</t>
  </si>
  <si>
    <t>BI.REH116</t>
  </si>
  <si>
    <t>Taburete alto con respaldo, con ruedas y apoyapiés</t>
  </si>
  <si>
    <t>MC.XX035</t>
  </si>
  <si>
    <t>Tanques de hidroterapia de miembro inferior</t>
  </si>
  <si>
    <t>BI.REH121</t>
  </si>
  <si>
    <t>Tanques de hidroterapia de miembro superior</t>
  </si>
  <si>
    <t>BI.REH122</t>
  </si>
  <si>
    <t>Tarima c/colchón HD</t>
  </si>
  <si>
    <t>BI.REH124</t>
  </si>
  <si>
    <t>Timón (rueda de hombro)</t>
  </si>
  <si>
    <t>BI.REH132</t>
  </si>
  <si>
    <t>Lote 2</t>
  </si>
  <si>
    <t>Grúa movilización pacientes</t>
  </si>
  <si>
    <t>BI.REH077</t>
  </si>
  <si>
    <t>Balanza para cargas suspendidas, para grúa BI.REH077</t>
  </si>
  <si>
    <t>BI.REH032</t>
  </si>
  <si>
    <t>BI.REH039</t>
  </si>
  <si>
    <t>Equipo de marcha suspendida</t>
  </si>
  <si>
    <t>Lote 3</t>
  </si>
  <si>
    <t>Carro porta-equipos</t>
  </si>
  <si>
    <t>MC.REH023</t>
  </si>
  <si>
    <t>Balanza plataforma 1.20 x 1.20 mts</t>
  </si>
  <si>
    <t>BI.REH031</t>
  </si>
  <si>
    <t>Mesa d epreparación mural</t>
  </si>
  <si>
    <t>GF.REH081</t>
  </si>
  <si>
    <t>Silla resistente a la humedad</t>
  </si>
  <si>
    <t>BI.REH131</t>
  </si>
  <si>
    <t>Lote 4</t>
  </si>
  <si>
    <t>Equipo de lontoforesis y generador Galvánico</t>
  </si>
  <si>
    <t>BI.REh038</t>
  </si>
  <si>
    <t>Equipo de Evaluación cmpleta de la capacidad funcional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</si>
  <si>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</si>
  <si>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</si>
  <si>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</si>
  <si>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</si>
  <si>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</si>
  <si>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</si>
  <si>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</si>
  <si>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</si>
  <si>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</si>
  <si>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</si>
  <si>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</si>
  <si>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</si>
  <si>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</si>
  <si>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</si>
  <si>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</si>
  <si>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</si>
  <si>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</si>
  <si>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</si>
  <si>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</si>
  <si>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</si>
  <si>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</si>
  <si>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</si>
  <si>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MANTENIMIENTO </t>
  </si>
  <si>
    <t>Total lote 4. en pesos equivalentes (Total Equipamiento + Total Mantenimiento con repuesto)</t>
  </si>
  <si>
    <t>LLAMADO Nº 14/2018: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</si>
</sst>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[$USD]\ #,##0.00_);\([$USD]\ #,##0.00\)"/>
    <numFmt numFmtId="166" formatCode="[$$-2C0A]\ #,##0.00;[$$-2C0A]\ \-#,##0.00"/>
    <numFmt numFmtId="167" formatCode="[$$-2C0A]\ #,##0.00"/>
    <numFmt numFmtId="168" formatCode="#,##0.00\ _€"/>
    <numFmt numFmtId="169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2060"/>
      <name val="Calibri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5" xfId="0" applyFont="1" applyBorder="1"/>
    <xf numFmtId="0" fontId="0" fillId="0" borderId="25" xfId="0" applyFont="1" applyBorder="1"/>
    <xf numFmtId="0" fontId="14" fillId="0" borderId="10" xfId="0" applyFont="1" applyBorder="1" applyAlignment="1">
      <alignment horizontal="center" vertical="center"/>
    </xf>
    <xf numFmtId="0" fontId="14" fillId="2" borderId="11" xfId="0" applyFont="1" applyFill="1" applyBorder="1" applyAlignment="1">
      <alignment wrapText="1"/>
    </xf>
    <xf numFmtId="0" fontId="14" fillId="2" borderId="11" xfId="0" applyFont="1" applyFill="1" applyBorder="1"/>
    <xf numFmtId="0" fontId="14" fillId="2" borderId="12" xfId="0" applyFont="1" applyFill="1" applyBorder="1" applyAlignment="1">
      <alignment horizontal="center"/>
    </xf>
    <xf numFmtId="164" fontId="14" fillId="2" borderId="10" xfId="1" applyFont="1" applyFill="1" applyBorder="1"/>
    <xf numFmtId="164" fontId="14" fillId="3" borderId="11" xfId="1" applyFont="1" applyFill="1" applyBorder="1"/>
    <xf numFmtId="164" fontId="14" fillId="2" borderId="11" xfId="1" applyFont="1" applyFill="1" applyBorder="1"/>
    <xf numFmtId="164" fontId="14" fillId="3" borderId="12" xfId="1" applyFont="1" applyFill="1" applyBorder="1"/>
    <xf numFmtId="0" fontId="15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center" vertical="center"/>
    </xf>
    <xf numFmtId="165" fontId="9" fillId="2" borderId="18" xfId="1" applyNumberFormat="1" applyFont="1" applyFill="1" applyBorder="1" applyAlignment="1">
      <alignment horizontal="center"/>
    </xf>
    <xf numFmtId="165" fontId="12" fillId="2" borderId="18" xfId="1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166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wrapText="1"/>
    </xf>
    <xf numFmtId="0" fontId="14" fillId="0" borderId="11" xfId="0" applyFont="1" applyFill="1" applyBorder="1" applyAlignment="1">
      <alignment wrapText="1"/>
    </xf>
    <xf numFmtId="0" fontId="14" fillId="0" borderId="11" xfId="0" applyFont="1" applyFill="1" applyBorder="1"/>
    <xf numFmtId="0" fontId="14" fillId="0" borderId="12" xfId="0" applyFont="1" applyFill="1" applyBorder="1" applyAlignment="1">
      <alignment horizontal="center"/>
    </xf>
    <xf numFmtId="164" fontId="14" fillId="0" borderId="10" xfId="1" applyFont="1" applyFill="1" applyBorder="1"/>
    <xf numFmtId="164" fontId="14" fillId="0" borderId="11" xfId="1" applyFont="1" applyFill="1" applyBorder="1"/>
    <xf numFmtId="164" fontId="14" fillId="0" borderId="12" xfId="1" applyFont="1" applyFill="1" applyBorder="1"/>
    <xf numFmtId="164" fontId="14" fillId="0" borderId="26" xfId="1" applyFont="1" applyFill="1" applyBorder="1"/>
    <xf numFmtId="164" fontId="14" fillId="0" borderId="27" xfId="1" applyFont="1" applyFill="1" applyBorder="1"/>
    <xf numFmtId="166" fontId="9" fillId="2" borderId="18" xfId="1" applyNumberFormat="1" applyFont="1" applyFill="1" applyBorder="1" applyAlignment="1">
      <alignment horizontal="center"/>
    </xf>
    <xf numFmtId="166" fontId="12" fillId="2" borderId="18" xfId="1" applyNumberFormat="1" applyFont="1" applyFill="1" applyBorder="1" applyAlignment="1">
      <alignment horizontal="center"/>
    </xf>
    <xf numFmtId="167" fontId="9" fillId="2" borderId="18" xfId="1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left" wrapText="1"/>
    </xf>
    <xf numFmtId="164" fontId="14" fillId="3" borderId="26" xfId="1" applyFont="1" applyFill="1" applyBorder="1"/>
    <xf numFmtId="164" fontId="14" fillId="2" borderId="26" xfId="1" applyFont="1" applyFill="1" applyBorder="1"/>
    <xf numFmtId="164" fontId="14" fillId="3" borderId="27" xfId="1" applyFont="1" applyFill="1" applyBorder="1"/>
    <xf numFmtId="0" fontId="14" fillId="0" borderId="28" xfId="0" applyFont="1" applyFill="1" applyBorder="1" applyAlignment="1">
      <alignment wrapText="1"/>
    </xf>
    <xf numFmtId="0" fontId="14" fillId="0" borderId="28" xfId="0" applyFont="1" applyFill="1" applyBorder="1"/>
    <xf numFmtId="0" fontId="14" fillId="0" borderId="29" xfId="0" applyFont="1" applyFill="1" applyBorder="1" applyAlignment="1">
      <alignment horizontal="center"/>
    </xf>
    <xf numFmtId="0" fontId="14" fillId="2" borderId="28" xfId="0" applyFont="1" applyFill="1" applyBorder="1" applyAlignment="1">
      <alignment wrapText="1"/>
    </xf>
    <xf numFmtId="0" fontId="14" fillId="2" borderId="28" xfId="0" applyFont="1" applyFill="1" applyBorder="1"/>
    <xf numFmtId="0" fontId="14" fillId="2" borderId="29" xfId="0" applyFont="1" applyFill="1" applyBorder="1" applyAlignment="1">
      <alignment horizontal="center"/>
    </xf>
    <xf numFmtId="0" fontId="14" fillId="3" borderId="11" xfId="0" applyFont="1" applyFill="1" applyBorder="1" applyAlignment="1">
      <alignment wrapText="1"/>
    </xf>
    <xf numFmtId="0" fontId="14" fillId="3" borderId="11" xfId="0" applyFont="1" applyFill="1" applyBorder="1"/>
    <xf numFmtId="0" fontId="14" fillId="3" borderId="12" xfId="0" applyFont="1" applyFill="1" applyBorder="1" applyAlignment="1">
      <alignment horizontal="center"/>
    </xf>
    <xf numFmtId="164" fontId="14" fillId="3" borderId="10" xfId="1" applyFont="1" applyFill="1" applyBorder="1"/>
    <xf numFmtId="0" fontId="17" fillId="0" borderId="0" xfId="0" applyFont="1" applyBorder="1" applyAlignment="1">
      <alignment horizontal="left" wrapText="1"/>
    </xf>
    <xf numFmtId="0" fontId="13" fillId="0" borderId="0" xfId="0" applyFont="1" applyBorder="1"/>
    <xf numFmtId="0" fontId="0" fillId="0" borderId="0" xfId="0" applyFont="1" applyBorder="1"/>
    <xf numFmtId="0" fontId="0" fillId="4" borderId="0" xfId="0" applyFill="1"/>
    <xf numFmtId="0" fontId="9" fillId="5" borderId="30" xfId="0" applyFont="1" applyFill="1" applyBorder="1" applyAlignment="1">
      <alignment horizontal="center" wrapText="1"/>
    </xf>
    <xf numFmtId="0" fontId="21" fillId="5" borderId="31" xfId="0" applyFont="1" applyFill="1" applyBorder="1" applyAlignment="1">
      <alignment wrapText="1"/>
    </xf>
    <xf numFmtId="0" fontId="21" fillId="5" borderId="31" xfId="0" applyFont="1" applyFill="1" applyBorder="1" applyAlignment="1">
      <alignment horizontal="center" wrapText="1"/>
    </xf>
    <xf numFmtId="0" fontId="21" fillId="5" borderId="31" xfId="0" applyFont="1" applyFill="1" applyBorder="1" applyAlignment="1">
      <alignment horizontal="center" vertical="center" wrapText="1"/>
    </xf>
    <xf numFmtId="0" fontId="21" fillId="5" borderId="3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/>
    <xf numFmtId="0" fontId="23" fillId="2" borderId="11" xfId="0" applyFont="1" applyFill="1" applyBorder="1" applyAlignment="1">
      <alignment horizontal="center"/>
    </xf>
    <xf numFmtId="164" fontId="23" fillId="2" borderId="11" xfId="1" applyFont="1" applyFill="1" applyBorder="1" applyAlignment="1">
      <alignment horizontal="center"/>
    </xf>
    <xf numFmtId="164" fontId="23" fillId="2" borderId="34" xfId="1" applyFont="1" applyFill="1" applyBorder="1" applyAlignment="1">
      <alignment horizontal="center"/>
    </xf>
    <xf numFmtId="164" fontId="23" fillId="2" borderId="12" xfId="1" applyFont="1" applyFill="1" applyBorder="1" applyAlignment="1">
      <alignment horizontal="center"/>
    </xf>
    <xf numFmtId="0" fontId="23" fillId="4" borderId="11" xfId="0" applyFont="1" applyFill="1" applyBorder="1" applyAlignment="1"/>
    <xf numFmtId="0" fontId="23" fillId="4" borderId="11" xfId="0" applyFont="1" applyFill="1" applyBorder="1" applyAlignment="1">
      <alignment horizontal="center"/>
    </xf>
    <xf numFmtId="164" fontId="23" fillId="4" borderId="11" xfId="1" applyFont="1" applyFill="1" applyBorder="1" applyAlignment="1">
      <alignment horizontal="center"/>
    </xf>
    <xf numFmtId="164" fontId="23" fillId="4" borderId="34" xfId="1" applyFont="1" applyFill="1" applyBorder="1" applyAlignment="1">
      <alignment horizontal="center"/>
    </xf>
    <xf numFmtId="164" fontId="23" fillId="4" borderId="12" xfId="1" applyFont="1" applyFill="1" applyBorder="1" applyAlignment="1">
      <alignment horizontal="center"/>
    </xf>
    <xf numFmtId="0" fontId="23" fillId="4" borderId="37" xfId="0" applyFont="1" applyFill="1" applyBorder="1" applyAlignment="1"/>
    <xf numFmtId="0" fontId="23" fillId="4" borderId="37" xfId="0" applyFont="1" applyFill="1" applyBorder="1" applyAlignment="1">
      <alignment horizontal="center"/>
    </xf>
    <xf numFmtId="164" fontId="23" fillId="4" borderId="37" xfId="1" applyFont="1" applyFill="1" applyBorder="1" applyAlignment="1">
      <alignment horizontal="center"/>
    </xf>
    <xf numFmtId="164" fontId="23" fillId="4" borderId="38" xfId="1" applyFont="1" applyFill="1" applyBorder="1" applyAlignment="1">
      <alignment horizontal="center"/>
    </xf>
    <xf numFmtId="164" fontId="23" fillId="4" borderId="27" xfId="1" applyFont="1" applyFill="1" applyBorder="1" applyAlignment="1">
      <alignment horizontal="center"/>
    </xf>
    <xf numFmtId="166" fontId="4" fillId="2" borderId="18" xfId="1" applyNumberFormat="1" applyFont="1" applyFill="1" applyBorder="1" applyAlignment="1">
      <alignment horizontal="center"/>
    </xf>
    <xf numFmtId="0" fontId="21" fillId="0" borderId="41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21" fillId="0" borderId="0" xfId="0" applyFont="1" applyFill="1" applyBorder="1" applyAlignment="1"/>
    <xf numFmtId="169" fontId="12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21" fillId="5" borderId="30" xfId="0" applyFont="1" applyFill="1" applyBorder="1" applyAlignment="1">
      <alignment horizontal="center" wrapText="1"/>
    </xf>
    <xf numFmtId="0" fontId="21" fillId="5" borderId="32" xfId="0" applyFont="1" applyFill="1" applyBorder="1" applyAlignment="1">
      <alignment horizont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164" fontId="12" fillId="2" borderId="11" xfId="1" applyFont="1" applyFill="1" applyBorder="1" applyAlignment="1">
      <alignment horizontal="center"/>
    </xf>
    <xf numFmtId="164" fontId="12" fillId="2" borderId="34" xfId="1" applyFont="1" applyFill="1" applyBorder="1" applyAlignment="1">
      <alignment horizontal="center"/>
    </xf>
    <xf numFmtId="164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164" fontId="12" fillId="4" borderId="11" xfId="1" applyFont="1" applyFill="1" applyBorder="1" applyAlignment="1">
      <alignment horizontal="center"/>
    </xf>
    <xf numFmtId="164" fontId="12" fillId="4" borderId="34" xfId="1" applyFont="1" applyFill="1" applyBorder="1" applyAlignment="1">
      <alignment horizontal="center"/>
    </xf>
    <xf numFmtId="164" fontId="12" fillId="4" borderId="12" xfId="1" applyFont="1" applyFill="1" applyBorder="1" applyAlignment="1">
      <alignment horizontal="center"/>
    </xf>
    <xf numFmtId="0" fontId="12" fillId="4" borderId="37" xfId="0" applyFont="1" applyFill="1" applyBorder="1" applyAlignment="1"/>
    <xf numFmtId="0" fontId="12" fillId="4" borderId="37" xfId="0" applyFont="1" applyFill="1" applyBorder="1" applyAlignment="1">
      <alignment horizontal="center"/>
    </xf>
    <xf numFmtId="164" fontId="12" fillId="4" borderId="37" xfId="1" applyFont="1" applyFill="1" applyBorder="1" applyAlignment="1">
      <alignment horizontal="center"/>
    </xf>
    <xf numFmtId="164" fontId="12" fillId="4" borderId="38" xfId="1" applyFont="1" applyFill="1" applyBorder="1" applyAlignment="1">
      <alignment horizontal="center"/>
    </xf>
    <xf numFmtId="164" fontId="12" fillId="4" borderId="27" xfId="1" applyFont="1" applyFill="1" applyBorder="1" applyAlignment="1">
      <alignment horizontal="center"/>
    </xf>
    <xf numFmtId="0" fontId="12" fillId="0" borderId="0" xfId="0" applyFont="1"/>
    <xf numFmtId="0" fontId="0" fillId="0" borderId="0" xfId="0" applyFont="1"/>
    <xf numFmtId="0" fontId="2" fillId="0" borderId="0" xfId="0" applyFont="1" applyAlignment="1">
      <alignment horizontal="left" wrapText="1"/>
    </xf>
    <xf numFmtId="0" fontId="15" fillId="4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21" fillId="0" borderId="39" xfId="0" applyFont="1" applyBorder="1" applyAlignment="1">
      <alignment horizontal="right"/>
    </xf>
    <xf numFmtId="0" fontId="21" fillId="0" borderId="40" xfId="0" applyFont="1" applyBorder="1" applyAlignment="1">
      <alignment horizontal="right"/>
    </xf>
    <xf numFmtId="0" fontId="21" fillId="5" borderId="15" xfId="0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0" fontId="21" fillId="0" borderId="33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right"/>
    </xf>
    <xf numFmtId="0" fontId="21" fillId="0" borderId="43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2" fillId="0" borderId="33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workbookViewId="0">
      <selection activeCell="B7" sqref="B7"/>
    </sheetView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17" t="s">
        <v>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37"/>
    </row>
    <row r="5" spans="1:16" ht="10.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7"/>
    </row>
    <row r="6" spans="1:16" ht="18.75" customHeight="1" x14ac:dyDescent="0.25">
      <c r="A6" s="4" t="s">
        <v>26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18" t="s">
        <v>2</v>
      </c>
      <c r="B9" s="120" t="s">
        <v>3</v>
      </c>
      <c r="C9" s="120" t="s">
        <v>4</v>
      </c>
      <c r="D9" s="122" t="s">
        <v>5</v>
      </c>
      <c r="E9" s="124" t="s">
        <v>6</v>
      </c>
      <c r="F9" s="125"/>
      <c r="G9" s="125"/>
      <c r="H9" s="125"/>
      <c r="I9" s="124" t="s">
        <v>7</v>
      </c>
      <c r="J9" s="125"/>
      <c r="K9" s="125"/>
      <c r="L9" s="126"/>
    </row>
    <row r="10" spans="1:16" ht="78.75" x14ac:dyDescent="0.25">
      <c r="A10" s="119"/>
      <c r="B10" s="121"/>
      <c r="C10" s="121"/>
      <c r="D10" s="123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38"/>
    </row>
    <row r="12" spans="1:16" x14ac:dyDescent="0.25">
      <c r="A12" s="21">
        <v>1</v>
      </c>
      <c r="B12" s="22" t="s">
        <v>44</v>
      </c>
      <c r="C12" s="23" t="s">
        <v>45</v>
      </c>
      <c r="D12" s="24">
        <v>3</v>
      </c>
      <c r="E12" s="25"/>
      <c r="F12" s="26">
        <f t="shared" ref="F12:F51" si="0">+D12*E12</f>
        <v>0</v>
      </c>
      <c r="G12" s="27"/>
      <c r="H12" s="28">
        <f t="shared" ref="H12:H51" si="1">+F12+G12</f>
        <v>0</v>
      </c>
      <c r="I12" s="25"/>
      <c r="J12" s="26">
        <f t="shared" ref="J12:J51" si="2">+D12*I12</f>
        <v>0</v>
      </c>
      <c r="K12" s="27"/>
      <c r="L12" s="28">
        <f t="shared" ref="L12:L51" si="3">+J12+K12</f>
        <v>0</v>
      </c>
      <c r="P12" s="38"/>
    </row>
    <row r="13" spans="1:16" x14ac:dyDescent="0.25">
      <c r="A13" s="21">
        <v>2</v>
      </c>
      <c r="B13" s="40" t="s">
        <v>46</v>
      </c>
      <c r="C13" s="41" t="s">
        <v>47</v>
      </c>
      <c r="D13" s="42">
        <v>2</v>
      </c>
      <c r="E13" s="43"/>
      <c r="F13" s="44">
        <f t="shared" si="0"/>
        <v>0</v>
      </c>
      <c r="G13" s="44"/>
      <c r="H13" s="45">
        <f t="shared" si="1"/>
        <v>0</v>
      </c>
      <c r="I13" s="43"/>
      <c r="J13" s="46">
        <f t="shared" si="2"/>
        <v>0</v>
      </c>
      <c r="K13" s="46"/>
      <c r="L13" s="47">
        <f t="shared" si="3"/>
        <v>0</v>
      </c>
      <c r="P13" s="38"/>
    </row>
    <row r="14" spans="1:16" x14ac:dyDescent="0.25">
      <c r="A14" s="21">
        <v>3</v>
      </c>
      <c r="B14" s="22" t="s">
        <v>48</v>
      </c>
      <c r="C14" s="23" t="s">
        <v>49</v>
      </c>
      <c r="D14" s="24">
        <v>4</v>
      </c>
      <c r="E14" s="25"/>
      <c r="F14" s="26">
        <f t="shared" si="0"/>
        <v>0</v>
      </c>
      <c r="G14" s="27"/>
      <c r="H14" s="28">
        <f t="shared" si="1"/>
        <v>0</v>
      </c>
      <c r="I14" s="25"/>
      <c r="J14" s="26">
        <f t="shared" si="2"/>
        <v>0</v>
      </c>
      <c r="K14" s="27"/>
      <c r="L14" s="28">
        <f t="shared" si="3"/>
        <v>0</v>
      </c>
      <c r="P14" s="38"/>
    </row>
    <row r="15" spans="1:16" x14ac:dyDescent="0.25">
      <c r="A15" s="21">
        <v>4</v>
      </c>
      <c r="B15" s="40" t="s">
        <v>50</v>
      </c>
      <c r="C15" s="41" t="s">
        <v>51</v>
      </c>
      <c r="D15" s="42">
        <v>1</v>
      </c>
      <c r="E15" s="43"/>
      <c r="F15" s="44">
        <f t="shared" si="0"/>
        <v>0</v>
      </c>
      <c r="G15" s="44"/>
      <c r="H15" s="45">
        <f t="shared" si="1"/>
        <v>0</v>
      </c>
      <c r="I15" s="43"/>
      <c r="J15" s="46">
        <f t="shared" si="2"/>
        <v>0</v>
      </c>
      <c r="K15" s="46"/>
      <c r="L15" s="47">
        <f t="shared" si="3"/>
        <v>0</v>
      </c>
      <c r="P15" s="38"/>
    </row>
    <row r="16" spans="1:16" x14ac:dyDescent="0.25">
      <c r="A16" s="21">
        <v>5</v>
      </c>
      <c r="B16" s="22" t="s">
        <v>52</v>
      </c>
      <c r="C16" s="23" t="s">
        <v>53</v>
      </c>
      <c r="D16" s="24">
        <v>1</v>
      </c>
      <c r="E16" s="25"/>
      <c r="F16" s="26">
        <f t="shared" si="0"/>
        <v>0</v>
      </c>
      <c r="G16" s="27"/>
      <c r="H16" s="28">
        <f t="shared" si="1"/>
        <v>0</v>
      </c>
      <c r="I16" s="25"/>
      <c r="J16" s="26">
        <f t="shared" si="2"/>
        <v>0</v>
      </c>
      <c r="K16" s="27"/>
      <c r="L16" s="28">
        <f t="shared" si="3"/>
        <v>0</v>
      </c>
      <c r="P16" s="38"/>
    </row>
    <row r="17" spans="1:16" x14ac:dyDescent="0.25">
      <c r="A17" s="21">
        <v>6</v>
      </c>
      <c r="B17" s="40" t="s">
        <v>54</v>
      </c>
      <c r="C17" s="41" t="s">
        <v>55</v>
      </c>
      <c r="D17" s="42">
        <v>3</v>
      </c>
      <c r="E17" s="43"/>
      <c r="F17" s="44">
        <f t="shared" si="0"/>
        <v>0</v>
      </c>
      <c r="G17" s="44"/>
      <c r="H17" s="45">
        <f t="shared" si="1"/>
        <v>0</v>
      </c>
      <c r="I17" s="43"/>
      <c r="J17" s="46">
        <f t="shared" si="2"/>
        <v>0</v>
      </c>
      <c r="K17" s="46"/>
      <c r="L17" s="47">
        <f t="shared" si="3"/>
        <v>0</v>
      </c>
      <c r="P17" s="38"/>
    </row>
    <row r="18" spans="1:16" x14ac:dyDescent="0.25">
      <c r="A18" s="21">
        <v>7</v>
      </c>
      <c r="B18" s="22" t="s">
        <v>56</v>
      </c>
      <c r="C18" s="23" t="s">
        <v>57</v>
      </c>
      <c r="D18" s="24">
        <v>8</v>
      </c>
      <c r="E18" s="25"/>
      <c r="F18" s="26">
        <f t="shared" si="0"/>
        <v>0</v>
      </c>
      <c r="G18" s="27"/>
      <c r="H18" s="28">
        <f t="shared" si="1"/>
        <v>0</v>
      </c>
      <c r="I18" s="25"/>
      <c r="J18" s="26">
        <f t="shared" si="2"/>
        <v>0</v>
      </c>
      <c r="K18" s="27"/>
      <c r="L18" s="28">
        <f t="shared" si="3"/>
        <v>0</v>
      </c>
      <c r="P18" s="38"/>
    </row>
    <row r="19" spans="1:16" x14ac:dyDescent="0.25">
      <c r="A19" s="21">
        <v>8</v>
      </c>
      <c r="B19" s="40" t="s">
        <v>58</v>
      </c>
      <c r="C19" s="41" t="s">
        <v>59</v>
      </c>
      <c r="D19" s="42">
        <v>1</v>
      </c>
      <c r="E19" s="43"/>
      <c r="F19" s="44">
        <f t="shared" si="0"/>
        <v>0</v>
      </c>
      <c r="G19" s="44"/>
      <c r="H19" s="45">
        <f t="shared" si="1"/>
        <v>0</v>
      </c>
      <c r="I19" s="43"/>
      <c r="J19" s="46">
        <f t="shared" si="2"/>
        <v>0</v>
      </c>
      <c r="K19" s="46"/>
      <c r="L19" s="47">
        <f t="shared" si="3"/>
        <v>0</v>
      </c>
      <c r="P19" s="38"/>
    </row>
    <row r="20" spans="1:16" x14ac:dyDescent="0.25">
      <c r="A20" s="21">
        <v>9</v>
      </c>
      <c r="B20" s="22" t="s">
        <v>60</v>
      </c>
      <c r="C20" s="23" t="s">
        <v>61</v>
      </c>
      <c r="D20" s="24">
        <v>2</v>
      </c>
      <c r="E20" s="25"/>
      <c r="F20" s="26">
        <f t="shared" si="0"/>
        <v>0</v>
      </c>
      <c r="G20" s="27"/>
      <c r="H20" s="28">
        <f t="shared" si="1"/>
        <v>0</v>
      </c>
      <c r="I20" s="25"/>
      <c r="J20" s="26">
        <f t="shared" si="2"/>
        <v>0</v>
      </c>
      <c r="K20" s="27"/>
      <c r="L20" s="28">
        <f t="shared" si="3"/>
        <v>0</v>
      </c>
      <c r="P20" s="38"/>
    </row>
    <row r="21" spans="1:16" x14ac:dyDescent="0.25">
      <c r="A21" s="21">
        <v>10</v>
      </c>
      <c r="B21" s="40" t="s">
        <v>62</v>
      </c>
      <c r="C21" s="41" t="s">
        <v>63</v>
      </c>
      <c r="D21" s="42">
        <v>2</v>
      </c>
      <c r="E21" s="43"/>
      <c r="F21" s="44">
        <f t="shared" si="0"/>
        <v>0</v>
      </c>
      <c r="G21" s="44"/>
      <c r="H21" s="45">
        <f t="shared" si="1"/>
        <v>0</v>
      </c>
      <c r="I21" s="43"/>
      <c r="J21" s="46">
        <f t="shared" si="2"/>
        <v>0</v>
      </c>
      <c r="K21" s="46"/>
      <c r="L21" s="47">
        <f t="shared" si="3"/>
        <v>0</v>
      </c>
      <c r="P21" s="38"/>
    </row>
    <row r="22" spans="1:16" x14ac:dyDescent="0.25">
      <c r="A22" s="21">
        <v>11</v>
      </c>
      <c r="B22" s="22" t="s">
        <v>64</v>
      </c>
      <c r="C22" s="23" t="s">
        <v>65</v>
      </c>
      <c r="D22" s="24">
        <v>3</v>
      </c>
      <c r="E22" s="25"/>
      <c r="F22" s="26">
        <f t="shared" si="0"/>
        <v>0</v>
      </c>
      <c r="G22" s="27"/>
      <c r="H22" s="28">
        <f t="shared" si="1"/>
        <v>0</v>
      </c>
      <c r="I22" s="25"/>
      <c r="J22" s="26">
        <f t="shared" si="2"/>
        <v>0</v>
      </c>
      <c r="K22" s="27"/>
      <c r="L22" s="28">
        <f t="shared" si="3"/>
        <v>0</v>
      </c>
      <c r="P22" s="38"/>
    </row>
    <row r="23" spans="1:16" x14ac:dyDescent="0.25">
      <c r="A23" s="21">
        <v>12</v>
      </c>
      <c r="B23" s="40" t="s">
        <v>66</v>
      </c>
      <c r="C23" s="41" t="s">
        <v>67</v>
      </c>
      <c r="D23" s="42">
        <v>10</v>
      </c>
      <c r="E23" s="43"/>
      <c r="F23" s="44">
        <f t="shared" si="0"/>
        <v>0</v>
      </c>
      <c r="G23" s="44"/>
      <c r="H23" s="45">
        <f t="shared" si="1"/>
        <v>0</v>
      </c>
      <c r="I23" s="43"/>
      <c r="J23" s="46">
        <f t="shared" si="2"/>
        <v>0</v>
      </c>
      <c r="K23" s="46"/>
      <c r="L23" s="47">
        <f t="shared" si="3"/>
        <v>0</v>
      </c>
      <c r="P23" s="38"/>
    </row>
    <row r="24" spans="1:16" x14ac:dyDescent="0.25">
      <c r="A24" s="21">
        <v>13</v>
      </c>
      <c r="B24" s="22" t="s">
        <v>68</v>
      </c>
      <c r="C24" s="23" t="s">
        <v>69</v>
      </c>
      <c r="D24" s="24">
        <v>1</v>
      </c>
      <c r="E24" s="25"/>
      <c r="F24" s="26">
        <f t="shared" si="0"/>
        <v>0</v>
      </c>
      <c r="G24" s="27"/>
      <c r="H24" s="28">
        <f t="shared" si="1"/>
        <v>0</v>
      </c>
      <c r="I24" s="25"/>
      <c r="J24" s="26">
        <f t="shared" si="2"/>
        <v>0</v>
      </c>
      <c r="K24" s="27"/>
      <c r="L24" s="28">
        <f t="shared" si="3"/>
        <v>0</v>
      </c>
      <c r="P24" s="38"/>
    </row>
    <row r="25" spans="1:16" x14ac:dyDescent="0.25">
      <c r="A25" s="21">
        <v>14</v>
      </c>
      <c r="B25" s="40" t="s">
        <v>70</v>
      </c>
      <c r="C25" s="41" t="s">
        <v>71</v>
      </c>
      <c r="D25" s="42">
        <v>3</v>
      </c>
      <c r="E25" s="43"/>
      <c r="F25" s="44">
        <f t="shared" si="0"/>
        <v>0</v>
      </c>
      <c r="G25" s="44"/>
      <c r="H25" s="45">
        <f t="shared" si="1"/>
        <v>0</v>
      </c>
      <c r="I25" s="43"/>
      <c r="J25" s="46">
        <f t="shared" si="2"/>
        <v>0</v>
      </c>
      <c r="K25" s="46"/>
      <c r="L25" s="47">
        <f t="shared" si="3"/>
        <v>0</v>
      </c>
      <c r="P25" s="38"/>
    </row>
    <row r="26" spans="1:16" x14ac:dyDescent="0.25">
      <c r="A26" s="21">
        <v>15</v>
      </c>
      <c r="B26" s="22" t="s">
        <v>72</v>
      </c>
      <c r="C26" s="23" t="s">
        <v>73</v>
      </c>
      <c r="D26" s="24">
        <v>5</v>
      </c>
      <c r="E26" s="25"/>
      <c r="F26" s="26">
        <f t="shared" si="0"/>
        <v>0</v>
      </c>
      <c r="G26" s="27"/>
      <c r="H26" s="28">
        <f t="shared" si="1"/>
        <v>0</v>
      </c>
      <c r="I26" s="25"/>
      <c r="J26" s="26">
        <f t="shared" si="2"/>
        <v>0</v>
      </c>
      <c r="K26" s="27"/>
      <c r="L26" s="28">
        <f t="shared" si="3"/>
        <v>0</v>
      </c>
      <c r="P26" s="38"/>
    </row>
    <row r="27" spans="1:16" x14ac:dyDescent="0.25">
      <c r="A27" s="21">
        <v>16</v>
      </c>
      <c r="B27" s="40" t="s">
        <v>74</v>
      </c>
      <c r="C27" s="41" t="s">
        <v>75</v>
      </c>
      <c r="D27" s="42">
        <v>5</v>
      </c>
      <c r="E27" s="43"/>
      <c r="F27" s="44">
        <f t="shared" si="0"/>
        <v>0</v>
      </c>
      <c r="G27" s="44"/>
      <c r="H27" s="45">
        <f t="shared" si="1"/>
        <v>0</v>
      </c>
      <c r="I27" s="43"/>
      <c r="J27" s="44">
        <f t="shared" si="2"/>
        <v>0</v>
      </c>
      <c r="K27" s="46"/>
      <c r="L27" s="47">
        <f t="shared" si="3"/>
        <v>0</v>
      </c>
      <c r="P27" s="38"/>
    </row>
    <row r="28" spans="1:16" x14ac:dyDescent="0.25">
      <c r="A28" s="21">
        <v>17</v>
      </c>
      <c r="B28" s="22" t="s">
        <v>76</v>
      </c>
      <c r="C28" s="23" t="s">
        <v>77</v>
      </c>
      <c r="D28" s="24">
        <v>2</v>
      </c>
      <c r="E28" s="25"/>
      <c r="F28" s="26">
        <f t="shared" si="0"/>
        <v>0</v>
      </c>
      <c r="G28" s="27"/>
      <c r="H28" s="28">
        <f t="shared" si="1"/>
        <v>0</v>
      </c>
      <c r="I28" s="25"/>
      <c r="J28" s="26">
        <f t="shared" si="2"/>
        <v>0</v>
      </c>
      <c r="K28" s="27"/>
      <c r="L28" s="28">
        <f t="shared" si="3"/>
        <v>0</v>
      </c>
      <c r="P28" s="38"/>
    </row>
    <row r="29" spans="1:16" x14ac:dyDescent="0.25">
      <c r="A29" s="21">
        <v>18</v>
      </c>
      <c r="B29" s="40" t="s">
        <v>78</v>
      </c>
      <c r="C29" s="41" t="s">
        <v>79</v>
      </c>
      <c r="D29" s="42">
        <v>1</v>
      </c>
      <c r="E29" s="43"/>
      <c r="F29" s="44">
        <f t="shared" si="0"/>
        <v>0</v>
      </c>
      <c r="G29" s="44"/>
      <c r="H29" s="45">
        <f t="shared" si="1"/>
        <v>0</v>
      </c>
      <c r="I29" s="43"/>
      <c r="J29" s="44">
        <f t="shared" si="2"/>
        <v>0</v>
      </c>
      <c r="K29" s="46"/>
      <c r="L29" s="47">
        <f t="shared" si="3"/>
        <v>0</v>
      </c>
      <c r="P29" s="38"/>
    </row>
    <row r="30" spans="1:16" x14ac:dyDescent="0.25">
      <c r="A30" s="21">
        <v>19</v>
      </c>
      <c r="B30" s="22" t="s">
        <v>80</v>
      </c>
      <c r="C30" s="23" t="s">
        <v>81</v>
      </c>
      <c r="D30" s="24">
        <v>3</v>
      </c>
      <c r="E30" s="25"/>
      <c r="F30" s="26">
        <f t="shared" si="0"/>
        <v>0</v>
      </c>
      <c r="G30" s="27"/>
      <c r="H30" s="28">
        <f t="shared" si="1"/>
        <v>0</v>
      </c>
      <c r="I30" s="25"/>
      <c r="J30" s="26">
        <f t="shared" si="2"/>
        <v>0</v>
      </c>
      <c r="K30" s="53"/>
      <c r="L30" s="28">
        <f t="shared" si="3"/>
        <v>0</v>
      </c>
      <c r="P30" s="38"/>
    </row>
    <row r="31" spans="1:16" x14ac:dyDescent="0.25">
      <c r="A31" s="21">
        <v>20</v>
      </c>
      <c r="B31" s="40" t="s">
        <v>82</v>
      </c>
      <c r="C31" s="41" t="s">
        <v>83</v>
      </c>
      <c r="D31" s="42">
        <v>3</v>
      </c>
      <c r="E31" s="43"/>
      <c r="F31" s="44">
        <f t="shared" si="0"/>
        <v>0</v>
      </c>
      <c r="G31" s="44"/>
      <c r="H31" s="45">
        <f t="shared" si="1"/>
        <v>0</v>
      </c>
      <c r="I31" s="43"/>
      <c r="J31" s="44">
        <f t="shared" si="2"/>
        <v>0</v>
      </c>
      <c r="K31" s="46"/>
      <c r="L31" s="47">
        <f t="shared" si="3"/>
        <v>0</v>
      </c>
      <c r="P31" s="38"/>
    </row>
    <row r="32" spans="1:16" x14ac:dyDescent="0.25">
      <c r="A32" s="21">
        <v>21</v>
      </c>
      <c r="B32" s="22" t="s">
        <v>84</v>
      </c>
      <c r="C32" s="23" t="s">
        <v>85</v>
      </c>
      <c r="D32" s="24">
        <v>3</v>
      </c>
      <c r="E32" s="25"/>
      <c r="F32" s="26">
        <f t="shared" si="0"/>
        <v>0</v>
      </c>
      <c r="G32" s="27"/>
      <c r="H32" s="28">
        <f t="shared" si="1"/>
        <v>0</v>
      </c>
      <c r="I32" s="25"/>
      <c r="J32" s="26">
        <f t="shared" si="2"/>
        <v>0</v>
      </c>
      <c r="K32" s="53"/>
      <c r="L32" s="28">
        <f t="shared" si="3"/>
        <v>0</v>
      </c>
      <c r="P32" s="38"/>
    </row>
    <row r="33" spans="1:16" x14ac:dyDescent="0.25">
      <c r="A33" s="21">
        <v>22</v>
      </c>
      <c r="B33" s="40" t="s">
        <v>86</v>
      </c>
      <c r="C33" s="41" t="s">
        <v>87</v>
      </c>
      <c r="D33" s="42">
        <v>3</v>
      </c>
      <c r="E33" s="43"/>
      <c r="F33" s="44">
        <f t="shared" si="0"/>
        <v>0</v>
      </c>
      <c r="G33" s="44"/>
      <c r="H33" s="45">
        <f t="shared" si="1"/>
        <v>0</v>
      </c>
      <c r="I33" s="43"/>
      <c r="J33" s="44">
        <f t="shared" si="2"/>
        <v>0</v>
      </c>
      <c r="K33" s="46"/>
      <c r="L33" s="47">
        <f t="shared" si="3"/>
        <v>0</v>
      </c>
      <c r="P33" s="38"/>
    </row>
    <row r="34" spans="1:16" x14ac:dyDescent="0.25">
      <c r="A34" s="21">
        <v>23</v>
      </c>
      <c r="B34" s="22" t="s">
        <v>88</v>
      </c>
      <c r="C34" s="23" t="s">
        <v>89</v>
      </c>
      <c r="D34" s="24">
        <v>2</v>
      </c>
      <c r="E34" s="25"/>
      <c r="F34" s="26">
        <f t="shared" si="0"/>
        <v>0</v>
      </c>
      <c r="G34" s="27"/>
      <c r="H34" s="28">
        <f t="shared" si="1"/>
        <v>0</v>
      </c>
      <c r="I34" s="25"/>
      <c r="J34" s="26">
        <f t="shared" si="2"/>
        <v>0</v>
      </c>
      <c r="K34" s="53"/>
      <c r="L34" s="28">
        <f t="shared" si="3"/>
        <v>0</v>
      </c>
      <c r="P34" s="38"/>
    </row>
    <row r="35" spans="1:16" x14ac:dyDescent="0.25">
      <c r="A35" s="21">
        <v>24</v>
      </c>
      <c r="B35" s="40" t="s">
        <v>90</v>
      </c>
      <c r="C35" s="41" t="s">
        <v>91</v>
      </c>
      <c r="D35" s="42">
        <v>2</v>
      </c>
      <c r="E35" s="43"/>
      <c r="F35" s="44">
        <f t="shared" si="0"/>
        <v>0</v>
      </c>
      <c r="G35" s="44"/>
      <c r="H35" s="45">
        <f t="shared" si="1"/>
        <v>0</v>
      </c>
      <c r="I35" s="43"/>
      <c r="J35" s="44">
        <f t="shared" si="2"/>
        <v>0</v>
      </c>
      <c r="K35" s="46"/>
      <c r="L35" s="47">
        <f t="shared" si="3"/>
        <v>0</v>
      </c>
      <c r="P35" s="38"/>
    </row>
    <row r="36" spans="1:16" x14ac:dyDescent="0.25">
      <c r="A36" s="21">
        <v>25</v>
      </c>
      <c r="B36" s="22" t="s">
        <v>92</v>
      </c>
      <c r="C36" s="23" t="s">
        <v>93</v>
      </c>
      <c r="D36" s="24">
        <v>14</v>
      </c>
      <c r="E36" s="25"/>
      <c r="F36" s="26">
        <f t="shared" si="0"/>
        <v>0</v>
      </c>
      <c r="G36" s="27"/>
      <c r="H36" s="28">
        <f t="shared" si="1"/>
        <v>0</v>
      </c>
      <c r="I36" s="25"/>
      <c r="J36" s="26">
        <f t="shared" si="2"/>
        <v>0</v>
      </c>
      <c r="K36" s="53"/>
      <c r="L36" s="28">
        <f t="shared" si="3"/>
        <v>0</v>
      </c>
      <c r="P36" s="38"/>
    </row>
    <row r="37" spans="1:16" x14ac:dyDescent="0.25">
      <c r="A37" s="21">
        <v>26</v>
      </c>
      <c r="B37" s="40" t="s">
        <v>94</v>
      </c>
      <c r="C37" s="41" t="s">
        <v>95</v>
      </c>
      <c r="D37" s="42">
        <v>2</v>
      </c>
      <c r="E37" s="43"/>
      <c r="F37" s="44">
        <f t="shared" si="0"/>
        <v>0</v>
      </c>
      <c r="G37" s="44"/>
      <c r="H37" s="45">
        <f t="shared" si="1"/>
        <v>0</v>
      </c>
      <c r="I37" s="43"/>
      <c r="J37" s="44">
        <f t="shared" si="2"/>
        <v>0</v>
      </c>
      <c r="K37" s="46"/>
      <c r="L37" s="47">
        <f t="shared" si="3"/>
        <v>0</v>
      </c>
      <c r="P37" s="38"/>
    </row>
    <row r="38" spans="1:16" x14ac:dyDescent="0.25">
      <c r="A38" s="21">
        <v>27</v>
      </c>
      <c r="B38" s="22" t="s">
        <v>96</v>
      </c>
      <c r="C38" s="23" t="s">
        <v>97</v>
      </c>
      <c r="D38" s="24">
        <v>4</v>
      </c>
      <c r="E38" s="25"/>
      <c r="F38" s="26">
        <f t="shared" si="0"/>
        <v>0</v>
      </c>
      <c r="G38" s="27"/>
      <c r="H38" s="28">
        <f t="shared" si="1"/>
        <v>0</v>
      </c>
      <c r="I38" s="25"/>
      <c r="J38" s="26">
        <f t="shared" si="2"/>
        <v>0</v>
      </c>
      <c r="K38" s="53"/>
      <c r="L38" s="28">
        <f t="shared" si="3"/>
        <v>0</v>
      </c>
      <c r="P38" s="38"/>
    </row>
    <row r="39" spans="1:16" x14ac:dyDescent="0.25">
      <c r="A39" s="21">
        <v>28</v>
      </c>
      <c r="B39" s="55" t="s">
        <v>98</v>
      </c>
      <c r="C39" s="56" t="s">
        <v>99</v>
      </c>
      <c r="D39" s="57">
        <v>3</v>
      </c>
      <c r="E39" s="43"/>
      <c r="F39" s="44">
        <f t="shared" si="0"/>
        <v>0</v>
      </c>
      <c r="G39" s="44"/>
      <c r="H39" s="45">
        <f t="shared" si="1"/>
        <v>0</v>
      </c>
      <c r="I39" s="43"/>
      <c r="J39" s="44">
        <f t="shared" si="2"/>
        <v>0</v>
      </c>
      <c r="K39" s="46"/>
      <c r="L39" s="47">
        <f t="shared" si="3"/>
        <v>0</v>
      </c>
      <c r="P39" s="38"/>
    </row>
    <row r="40" spans="1:16" x14ac:dyDescent="0.25">
      <c r="A40" s="21">
        <v>29</v>
      </c>
      <c r="B40" s="58" t="s">
        <v>100</v>
      </c>
      <c r="C40" s="59" t="s">
        <v>101</v>
      </c>
      <c r="D40" s="60">
        <v>2</v>
      </c>
      <c r="E40" s="25"/>
      <c r="F40" s="26">
        <f t="shared" si="0"/>
        <v>0</v>
      </c>
      <c r="G40" s="27"/>
      <c r="H40" s="28">
        <f t="shared" si="1"/>
        <v>0</v>
      </c>
      <c r="I40" s="25"/>
      <c r="J40" s="26">
        <f t="shared" si="2"/>
        <v>0</v>
      </c>
      <c r="K40" s="53"/>
      <c r="L40" s="28">
        <f t="shared" si="3"/>
        <v>0</v>
      </c>
      <c r="P40" s="38"/>
    </row>
    <row r="41" spans="1:16" x14ac:dyDescent="0.25">
      <c r="A41" s="21">
        <v>30</v>
      </c>
      <c r="B41" s="55" t="s">
        <v>102</v>
      </c>
      <c r="C41" s="56" t="s">
        <v>103</v>
      </c>
      <c r="D41" s="57">
        <v>4</v>
      </c>
      <c r="E41" s="43"/>
      <c r="F41" s="44">
        <f t="shared" si="0"/>
        <v>0</v>
      </c>
      <c r="G41" s="44"/>
      <c r="H41" s="45">
        <f t="shared" si="1"/>
        <v>0</v>
      </c>
      <c r="I41" s="43"/>
      <c r="J41" s="44">
        <f t="shared" si="2"/>
        <v>0</v>
      </c>
      <c r="K41" s="46"/>
      <c r="L41" s="47">
        <f t="shared" si="3"/>
        <v>0</v>
      </c>
      <c r="P41" s="38"/>
    </row>
    <row r="42" spans="1:16" x14ac:dyDescent="0.25">
      <c r="A42" s="21">
        <v>31</v>
      </c>
      <c r="B42" s="58" t="s">
        <v>104</v>
      </c>
      <c r="C42" s="59" t="s">
        <v>105</v>
      </c>
      <c r="D42" s="60">
        <v>8</v>
      </c>
      <c r="E42" s="25"/>
      <c r="F42" s="26">
        <f t="shared" si="0"/>
        <v>0</v>
      </c>
      <c r="G42" s="27"/>
      <c r="H42" s="28">
        <f t="shared" si="1"/>
        <v>0</v>
      </c>
      <c r="I42" s="25"/>
      <c r="J42" s="26">
        <f t="shared" si="2"/>
        <v>0</v>
      </c>
      <c r="K42" s="53"/>
      <c r="L42" s="28">
        <f t="shared" si="3"/>
        <v>0</v>
      </c>
      <c r="P42" s="38"/>
    </row>
    <row r="43" spans="1:16" x14ac:dyDescent="0.25">
      <c r="A43" s="21">
        <v>32</v>
      </c>
      <c r="B43" s="55" t="s">
        <v>106</v>
      </c>
      <c r="C43" s="56" t="s">
        <v>107</v>
      </c>
      <c r="D43" s="57">
        <v>6</v>
      </c>
      <c r="E43" s="43"/>
      <c r="F43" s="44">
        <f t="shared" si="0"/>
        <v>0</v>
      </c>
      <c r="G43" s="44"/>
      <c r="H43" s="45">
        <f t="shared" si="1"/>
        <v>0</v>
      </c>
      <c r="I43" s="43"/>
      <c r="J43" s="44">
        <f t="shared" si="2"/>
        <v>0</v>
      </c>
      <c r="K43" s="46"/>
      <c r="L43" s="47">
        <f t="shared" si="3"/>
        <v>0</v>
      </c>
      <c r="P43" s="38"/>
    </row>
    <row r="44" spans="1:16" x14ac:dyDescent="0.25">
      <c r="A44" s="21">
        <v>33</v>
      </c>
      <c r="B44" s="58" t="s">
        <v>108</v>
      </c>
      <c r="C44" s="59" t="s">
        <v>109</v>
      </c>
      <c r="D44" s="60">
        <v>10</v>
      </c>
      <c r="E44" s="25"/>
      <c r="F44" s="26">
        <f t="shared" si="0"/>
        <v>0</v>
      </c>
      <c r="G44" s="27"/>
      <c r="H44" s="28">
        <f t="shared" si="1"/>
        <v>0</v>
      </c>
      <c r="I44" s="25"/>
      <c r="J44" s="26">
        <f t="shared" si="2"/>
        <v>0</v>
      </c>
      <c r="K44" s="53"/>
      <c r="L44" s="28">
        <f t="shared" si="3"/>
        <v>0</v>
      </c>
      <c r="P44" s="38"/>
    </row>
    <row r="45" spans="1:16" x14ac:dyDescent="0.25">
      <c r="A45" s="21">
        <v>34</v>
      </c>
      <c r="B45" s="55" t="s">
        <v>110</v>
      </c>
      <c r="C45" s="56" t="s">
        <v>111</v>
      </c>
      <c r="D45" s="57">
        <v>21</v>
      </c>
      <c r="E45" s="43"/>
      <c r="F45" s="44">
        <f t="shared" si="0"/>
        <v>0</v>
      </c>
      <c r="G45" s="44"/>
      <c r="H45" s="45">
        <f t="shared" si="1"/>
        <v>0</v>
      </c>
      <c r="I45" s="43"/>
      <c r="J45" s="44">
        <f t="shared" si="2"/>
        <v>0</v>
      </c>
      <c r="K45" s="46"/>
      <c r="L45" s="47">
        <f t="shared" si="3"/>
        <v>0</v>
      </c>
      <c r="P45" s="38"/>
    </row>
    <row r="46" spans="1:16" x14ac:dyDescent="0.25">
      <c r="A46" s="21">
        <v>35</v>
      </c>
      <c r="B46" s="58" t="s">
        <v>112</v>
      </c>
      <c r="C46" s="59" t="s">
        <v>113</v>
      </c>
      <c r="D46" s="60">
        <v>1</v>
      </c>
      <c r="E46" s="25"/>
      <c r="F46" s="26">
        <f t="shared" si="0"/>
        <v>0</v>
      </c>
      <c r="G46" s="27"/>
      <c r="H46" s="28">
        <f t="shared" si="1"/>
        <v>0</v>
      </c>
      <c r="I46" s="25"/>
      <c r="J46" s="26">
        <f t="shared" si="2"/>
        <v>0</v>
      </c>
      <c r="K46" s="53"/>
      <c r="L46" s="28">
        <f t="shared" si="3"/>
        <v>0</v>
      </c>
      <c r="P46" s="38"/>
    </row>
    <row r="47" spans="1:16" x14ac:dyDescent="0.25">
      <c r="A47" s="21">
        <v>36</v>
      </c>
      <c r="B47" s="55" t="s">
        <v>114</v>
      </c>
      <c r="C47" s="56" t="s">
        <v>115</v>
      </c>
      <c r="D47" s="57">
        <v>1</v>
      </c>
      <c r="E47" s="43"/>
      <c r="F47" s="44">
        <f t="shared" si="0"/>
        <v>0</v>
      </c>
      <c r="G47" s="44"/>
      <c r="H47" s="45">
        <f t="shared" si="1"/>
        <v>0</v>
      </c>
      <c r="I47" s="43"/>
      <c r="J47" s="44">
        <f t="shared" si="2"/>
        <v>0</v>
      </c>
      <c r="K47" s="46"/>
      <c r="L47" s="47">
        <f t="shared" si="3"/>
        <v>0</v>
      </c>
      <c r="P47" s="38"/>
    </row>
    <row r="48" spans="1:16" x14ac:dyDescent="0.25">
      <c r="A48" s="21">
        <v>37</v>
      </c>
      <c r="B48" s="58" t="s">
        <v>116</v>
      </c>
      <c r="C48" s="59" t="s">
        <v>117</v>
      </c>
      <c r="D48" s="60">
        <v>4</v>
      </c>
      <c r="E48" s="25"/>
      <c r="F48" s="26">
        <f t="shared" si="0"/>
        <v>0</v>
      </c>
      <c r="G48" s="27"/>
      <c r="H48" s="28">
        <f t="shared" si="1"/>
        <v>0</v>
      </c>
      <c r="I48" s="25"/>
      <c r="J48" s="26">
        <f t="shared" si="2"/>
        <v>0</v>
      </c>
      <c r="K48" s="53"/>
      <c r="L48" s="28">
        <f t="shared" si="3"/>
        <v>0</v>
      </c>
      <c r="P48" s="38"/>
    </row>
    <row r="49" spans="1:16" x14ac:dyDescent="0.25">
      <c r="A49" s="21">
        <v>38</v>
      </c>
      <c r="B49" s="55" t="s">
        <v>118</v>
      </c>
      <c r="C49" s="56" t="s">
        <v>119</v>
      </c>
      <c r="D49" s="57">
        <v>3</v>
      </c>
      <c r="E49" s="43"/>
      <c r="F49" s="44">
        <f t="shared" si="0"/>
        <v>0</v>
      </c>
      <c r="G49" s="44"/>
      <c r="H49" s="45">
        <f t="shared" si="1"/>
        <v>0</v>
      </c>
      <c r="I49" s="43"/>
      <c r="J49" s="44">
        <f t="shared" si="2"/>
        <v>0</v>
      </c>
      <c r="K49" s="46"/>
      <c r="L49" s="47">
        <f t="shared" si="3"/>
        <v>0</v>
      </c>
      <c r="P49" s="38"/>
    </row>
    <row r="50" spans="1:16" x14ac:dyDescent="0.25">
      <c r="A50" s="21">
        <v>39</v>
      </c>
      <c r="B50" s="58" t="s">
        <v>120</v>
      </c>
      <c r="C50" s="59" t="s">
        <v>121</v>
      </c>
      <c r="D50" s="60">
        <v>1</v>
      </c>
      <c r="E50" s="25"/>
      <c r="F50" s="26">
        <f t="shared" si="0"/>
        <v>0</v>
      </c>
      <c r="G50" s="27"/>
      <c r="H50" s="28">
        <f t="shared" si="1"/>
        <v>0</v>
      </c>
      <c r="I50" s="25"/>
      <c r="J50" s="26">
        <f t="shared" si="2"/>
        <v>0</v>
      </c>
      <c r="K50" s="53"/>
      <c r="L50" s="28">
        <f t="shared" si="3"/>
        <v>0</v>
      </c>
      <c r="P50" s="38"/>
    </row>
    <row r="51" spans="1:16" ht="15.75" thickBot="1" x14ac:dyDescent="0.3">
      <c r="A51" s="21">
        <v>40</v>
      </c>
      <c r="B51" s="55" t="s">
        <v>122</v>
      </c>
      <c r="C51" s="56" t="s">
        <v>123</v>
      </c>
      <c r="D51" s="57">
        <v>1</v>
      </c>
      <c r="E51" s="43"/>
      <c r="F51" s="44">
        <f t="shared" si="0"/>
        <v>0</v>
      </c>
      <c r="G51" s="44"/>
      <c r="H51" s="45">
        <f t="shared" si="1"/>
        <v>0</v>
      </c>
      <c r="I51" s="43"/>
      <c r="J51" s="44">
        <f t="shared" si="2"/>
        <v>0</v>
      </c>
      <c r="K51" s="46"/>
      <c r="L51" s="47">
        <f t="shared" si="3"/>
        <v>0</v>
      </c>
      <c r="P51" s="38"/>
    </row>
    <row r="52" spans="1:16" ht="26.25" customHeight="1" thickBot="1" x14ac:dyDescent="0.3">
      <c r="A52" s="128" t="s">
        <v>16</v>
      </c>
      <c r="B52" s="129"/>
      <c r="C52" s="129"/>
      <c r="D52" s="129"/>
      <c r="E52" s="130"/>
      <c r="F52" s="33">
        <f>SUM(F12:F51)</f>
        <v>0</v>
      </c>
      <c r="G52" s="34">
        <f>SUM(G12:G51)</f>
        <v>0</v>
      </c>
      <c r="H52" s="33">
        <f>SUM(H12:H51)</f>
        <v>0</v>
      </c>
      <c r="I52" s="35"/>
      <c r="J52" s="48">
        <f>SUM(J12:J51)</f>
        <v>0</v>
      </c>
      <c r="K52" s="49">
        <f>SUM(K12:K51)</f>
        <v>0</v>
      </c>
      <c r="L52" s="48">
        <f>SUM(L12:L51)</f>
        <v>0</v>
      </c>
      <c r="O52" s="38"/>
      <c r="P52" s="38"/>
    </row>
    <row r="53" spans="1:16" ht="21" customHeight="1" thickBot="1" x14ac:dyDescent="0.3">
      <c r="A53" s="131" t="s">
        <v>17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50"/>
      <c r="O53" s="38"/>
      <c r="P53" s="38"/>
    </row>
    <row r="54" spans="1:16" ht="23.25" customHeight="1" thickBot="1" x14ac:dyDescent="0.3">
      <c r="A54" s="133" t="s">
        <v>18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5"/>
      <c r="L54" s="36">
        <f>+H52*L53+L52</f>
        <v>0</v>
      </c>
      <c r="O54" s="38"/>
      <c r="P54" s="38"/>
    </row>
    <row r="55" spans="1:16" ht="14.25" customHeight="1" x14ac:dyDescent="0.25">
      <c r="A55" s="116" t="s">
        <v>24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O55" s="38"/>
      <c r="P55" s="38"/>
    </row>
    <row r="56" spans="1:16" ht="14.25" customHeight="1" x14ac:dyDescent="0.2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O56" s="38"/>
      <c r="P56" s="38"/>
    </row>
    <row r="57" spans="1:16" ht="15" customHeight="1" x14ac:dyDescent="0.25">
      <c r="A57" s="29" t="s">
        <v>22</v>
      </c>
      <c r="B57" s="30"/>
      <c r="C57" s="30"/>
      <c r="D57" s="30"/>
      <c r="E57" s="30"/>
      <c r="F57" s="30"/>
      <c r="G57" s="31"/>
      <c r="H57" s="31"/>
      <c r="I57" s="31"/>
      <c r="J57" s="31"/>
      <c r="K57" s="31"/>
      <c r="L57" s="32"/>
      <c r="O57" s="38"/>
      <c r="P57" s="38"/>
    </row>
    <row r="58" spans="1:16" ht="14.25" customHeight="1" x14ac:dyDescent="0.25">
      <c r="A58" s="29"/>
      <c r="B58" s="30"/>
      <c r="C58" s="30"/>
      <c r="D58" s="30"/>
      <c r="E58" s="30"/>
      <c r="F58" s="30"/>
      <c r="G58" s="31"/>
      <c r="H58" s="31"/>
      <c r="I58" s="31"/>
      <c r="J58" s="31"/>
      <c r="K58" s="31"/>
      <c r="L58" s="32"/>
      <c r="O58" s="38"/>
      <c r="P58" s="38"/>
    </row>
    <row r="59" spans="1:16" ht="15.75" thickBot="1" x14ac:dyDescent="0.3">
      <c r="A59" s="18"/>
      <c r="B59" s="18"/>
      <c r="C59" s="18"/>
      <c r="D59" s="18"/>
      <c r="E59" s="19"/>
      <c r="F59" s="19"/>
      <c r="G59" s="20"/>
      <c r="P59" s="38"/>
    </row>
    <row r="60" spans="1:16" x14ac:dyDescent="0.25">
      <c r="E60" s="127" t="s">
        <v>19</v>
      </c>
      <c r="F60" s="127"/>
      <c r="G60" s="127"/>
      <c r="P60" s="38"/>
    </row>
    <row r="61" spans="1:16" x14ac:dyDescent="0.25">
      <c r="P61" s="38"/>
    </row>
    <row r="62" spans="1:16" x14ac:dyDescent="0.25">
      <c r="A62" s="115" t="s">
        <v>20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P62" s="38"/>
    </row>
    <row r="63" spans="1:16" x14ac:dyDescent="0.25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P63" s="38"/>
    </row>
    <row r="64" spans="1:16" x14ac:dyDescent="0.25">
      <c r="P64" s="38"/>
    </row>
    <row r="65" spans="16:16" x14ac:dyDescent="0.25">
      <c r="P65" s="38"/>
    </row>
  </sheetData>
  <mergeCells count="13">
    <mergeCell ref="A62:L63"/>
    <mergeCell ref="A55:L56"/>
    <mergeCell ref="A4:L4"/>
    <mergeCell ref="A9:A10"/>
    <mergeCell ref="B9:B10"/>
    <mergeCell ref="C9:C10"/>
    <mergeCell ref="D9:D10"/>
    <mergeCell ref="E9:H9"/>
    <mergeCell ref="I9:L9"/>
    <mergeCell ref="E60:G60"/>
    <mergeCell ref="A52:E52"/>
    <mergeCell ref="A53:K53"/>
    <mergeCell ref="A54:K5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/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17" t="s">
        <v>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37"/>
    </row>
    <row r="5" spans="1:16" ht="10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37"/>
    </row>
    <row r="6" spans="1:16" ht="18.75" customHeight="1" x14ac:dyDescent="0.25">
      <c r="A6" s="4" t="s">
        <v>124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18" t="s">
        <v>2</v>
      </c>
      <c r="B9" s="120" t="s">
        <v>3</v>
      </c>
      <c r="C9" s="120" t="s">
        <v>4</v>
      </c>
      <c r="D9" s="122" t="s">
        <v>5</v>
      </c>
      <c r="E9" s="124" t="s">
        <v>6</v>
      </c>
      <c r="F9" s="125"/>
      <c r="G9" s="125"/>
      <c r="H9" s="125"/>
      <c r="I9" s="124" t="s">
        <v>7</v>
      </c>
      <c r="J9" s="125"/>
      <c r="K9" s="125"/>
      <c r="L9" s="126"/>
    </row>
    <row r="10" spans="1:16" ht="78.75" x14ac:dyDescent="0.25">
      <c r="A10" s="119"/>
      <c r="B10" s="121"/>
      <c r="C10" s="121"/>
      <c r="D10" s="123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38"/>
    </row>
    <row r="12" spans="1:16" x14ac:dyDescent="0.25">
      <c r="A12" s="21">
        <v>1</v>
      </c>
      <c r="B12" s="22" t="s">
        <v>125</v>
      </c>
      <c r="C12" s="23" t="s">
        <v>126</v>
      </c>
      <c r="D12" s="24">
        <v>7</v>
      </c>
      <c r="E12" s="25"/>
      <c r="F12" s="26">
        <f t="shared" ref="F12:F14" si="0">+D12*E12</f>
        <v>0</v>
      </c>
      <c r="G12" s="27"/>
      <c r="H12" s="28">
        <f t="shared" ref="H12:H14" si="1">+F12+G12</f>
        <v>0</v>
      </c>
      <c r="I12" s="25"/>
      <c r="J12" s="26">
        <f t="shared" ref="J12:J14" si="2">+D12*I12</f>
        <v>0</v>
      </c>
      <c r="K12" s="27"/>
      <c r="L12" s="28">
        <f t="shared" ref="L12:L14" si="3">+J12+K12</f>
        <v>0</v>
      </c>
      <c r="P12" s="38"/>
    </row>
    <row r="13" spans="1:16" x14ac:dyDescent="0.25">
      <c r="A13" s="21">
        <v>2</v>
      </c>
      <c r="B13" s="40" t="s">
        <v>127</v>
      </c>
      <c r="C13" s="41" t="s">
        <v>128</v>
      </c>
      <c r="D13" s="42">
        <v>1</v>
      </c>
      <c r="E13" s="43"/>
      <c r="F13" s="44">
        <f t="shared" si="0"/>
        <v>0</v>
      </c>
      <c r="G13" s="44"/>
      <c r="H13" s="45">
        <f t="shared" si="1"/>
        <v>0</v>
      </c>
      <c r="I13" s="43"/>
      <c r="J13" s="46">
        <f t="shared" si="2"/>
        <v>0</v>
      </c>
      <c r="K13" s="46"/>
      <c r="L13" s="47">
        <f t="shared" si="3"/>
        <v>0</v>
      </c>
      <c r="P13" s="38"/>
    </row>
    <row r="14" spans="1:16" ht="15.75" thickBot="1" x14ac:dyDescent="0.3">
      <c r="A14" s="21">
        <v>3</v>
      </c>
      <c r="B14" s="22" t="s">
        <v>130</v>
      </c>
      <c r="C14" s="23" t="s">
        <v>129</v>
      </c>
      <c r="D14" s="24">
        <v>1</v>
      </c>
      <c r="E14" s="25"/>
      <c r="F14" s="26">
        <f t="shared" si="0"/>
        <v>0</v>
      </c>
      <c r="G14" s="27"/>
      <c r="H14" s="28">
        <f t="shared" si="1"/>
        <v>0</v>
      </c>
      <c r="I14" s="25"/>
      <c r="J14" s="26">
        <f t="shared" si="2"/>
        <v>0</v>
      </c>
      <c r="K14" s="27"/>
      <c r="L14" s="28">
        <f t="shared" si="3"/>
        <v>0</v>
      </c>
      <c r="P14" s="38"/>
    </row>
    <row r="15" spans="1:16" ht="26.25" customHeight="1" thickBot="1" x14ac:dyDescent="0.3">
      <c r="A15" s="128" t="s">
        <v>16</v>
      </c>
      <c r="B15" s="129"/>
      <c r="C15" s="129"/>
      <c r="D15" s="129"/>
      <c r="E15" s="130"/>
      <c r="F15" s="33">
        <f>SUM(F12:F14)</f>
        <v>0</v>
      </c>
      <c r="G15" s="34">
        <f>SUM(G12:G14)</f>
        <v>0</v>
      </c>
      <c r="H15" s="33">
        <f>SUM(H12:H14)</f>
        <v>0</v>
      </c>
      <c r="I15" s="35"/>
      <c r="J15" s="48">
        <f>SUM(J12:J14)</f>
        <v>0</v>
      </c>
      <c r="K15" s="49">
        <f>SUM(K12:K14)</f>
        <v>0</v>
      </c>
      <c r="L15" s="48">
        <f>SUM(L12:L14)</f>
        <v>0</v>
      </c>
      <c r="O15" s="38"/>
      <c r="P15" s="38"/>
    </row>
    <row r="16" spans="1:16" ht="21" customHeight="1" thickBot="1" x14ac:dyDescent="0.3">
      <c r="A16" s="131" t="s">
        <v>17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50"/>
      <c r="O16" s="38"/>
      <c r="P16" s="38"/>
    </row>
    <row r="17" spans="1:16" ht="23.25" customHeight="1" thickBot="1" x14ac:dyDescent="0.3">
      <c r="A17" s="133" t="s">
        <v>18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5"/>
      <c r="L17" s="36">
        <f>+H15*L16+L15</f>
        <v>0</v>
      </c>
      <c r="O17" s="38"/>
      <c r="P17" s="38"/>
    </row>
    <row r="18" spans="1:16" ht="14.25" customHeight="1" x14ac:dyDescent="0.25">
      <c r="A18" s="116" t="s">
        <v>24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O18" s="38"/>
      <c r="P18" s="38"/>
    </row>
    <row r="19" spans="1:16" ht="14.25" customHeight="1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O19" s="38"/>
      <c r="P19" s="38"/>
    </row>
    <row r="20" spans="1:16" ht="15" customHeight="1" x14ac:dyDescent="0.25">
      <c r="A20" s="29" t="s">
        <v>22</v>
      </c>
      <c r="B20" s="30"/>
      <c r="C20" s="30"/>
      <c r="D20" s="30"/>
      <c r="E20" s="30"/>
      <c r="F20" s="30"/>
      <c r="G20" s="31"/>
      <c r="H20" s="31"/>
      <c r="I20" s="31"/>
      <c r="J20" s="31"/>
      <c r="K20" s="31"/>
      <c r="L20" s="32"/>
      <c r="O20" s="38"/>
      <c r="P20" s="38"/>
    </row>
    <row r="21" spans="1:16" ht="14.25" customHeight="1" x14ac:dyDescent="0.25">
      <c r="A21" s="29"/>
      <c r="B21" s="30"/>
      <c r="C21" s="30"/>
      <c r="D21" s="30"/>
      <c r="E21" s="30"/>
      <c r="F21" s="30"/>
      <c r="G21" s="31"/>
      <c r="H21" s="31"/>
      <c r="I21" s="31"/>
      <c r="J21" s="31"/>
      <c r="K21" s="31"/>
      <c r="L21" s="32"/>
      <c r="O21" s="38"/>
      <c r="P21" s="38"/>
    </row>
    <row r="22" spans="1:16" ht="15.75" thickBot="1" x14ac:dyDescent="0.3">
      <c r="A22" s="18"/>
      <c r="B22" s="18"/>
      <c r="C22" s="18"/>
      <c r="D22" s="18"/>
      <c r="E22" s="19"/>
      <c r="F22" s="19"/>
      <c r="G22" s="20"/>
      <c r="P22" s="38"/>
    </row>
    <row r="23" spans="1:16" x14ac:dyDescent="0.25">
      <c r="E23" s="127" t="s">
        <v>19</v>
      </c>
      <c r="F23" s="127"/>
      <c r="G23" s="127"/>
      <c r="P23" s="38"/>
    </row>
    <row r="24" spans="1:16" x14ac:dyDescent="0.25">
      <c r="P24" s="38"/>
    </row>
    <row r="25" spans="1:16" x14ac:dyDescent="0.25">
      <c r="A25" s="115" t="s">
        <v>20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P25" s="38"/>
    </row>
    <row r="26" spans="1:16" x14ac:dyDescent="0.25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P26" s="38"/>
    </row>
    <row r="27" spans="1:16" x14ac:dyDescent="0.25">
      <c r="P27" s="38"/>
    </row>
    <row r="28" spans="1:16" x14ac:dyDescent="0.25">
      <c r="P28" s="38"/>
    </row>
  </sheetData>
  <mergeCells count="13">
    <mergeCell ref="A25:L26"/>
    <mergeCell ref="A4:L4"/>
    <mergeCell ref="A9:A10"/>
    <mergeCell ref="B9:B10"/>
    <mergeCell ref="C9:C10"/>
    <mergeCell ref="D9:D10"/>
    <mergeCell ref="E9:H9"/>
    <mergeCell ref="I9:L9"/>
    <mergeCell ref="A15:E15"/>
    <mergeCell ref="A16:K16"/>
    <mergeCell ref="A17:K17"/>
    <mergeCell ref="A18:L19"/>
    <mergeCell ref="E23:G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/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17" t="s">
        <v>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37"/>
    </row>
    <row r="5" spans="1:16" ht="10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37"/>
    </row>
    <row r="6" spans="1:16" ht="18.75" customHeight="1" x14ac:dyDescent="0.25">
      <c r="A6" s="4" t="s">
        <v>131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18" t="s">
        <v>2</v>
      </c>
      <c r="B9" s="120" t="s">
        <v>3</v>
      </c>
      <c r="C9" s="120" t="s">
        <v>4</v>
      </c>
      <c r="D9" s="122" t="s">
        <v>5</v>
      </c>
      <c r="E9" s="124" t="s">
        <v>6</v>
      </c>
      <c r="F9" s="125"/>
      <c r="G9" s="125"/>
      <c r="H9" s="125"/>
      <c r="I9" s="124" t="s">
        <v>7</v>
      </c>
      <c r="J9" s="125"/>
      <c r="K9" s="125"/>
      <c r="L9" s="126"/>
    </row>
    <row r="10" spans="1:16" ht="78.75" x14ac:dyDescent="0.25">
      <c r="A10" s="119"/>
      <c r="B10" s="121"/>
      <c r="C10" s="121"/>
      <c r="D10" s="123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38"/>
    </row>
    <row r="12" spans="1:16" x14ac:dyDescent="0.25">
      <c r="A12" s="21">
        <v>1</v>
      </c>
      <c r="B12" s="22" t="s">
        <v>132</v>
      </c>
      <c r="C12" s="23" t="s">
        <v>133</v>
      </c>
      <c r="D12" s="24">
        <v>1</v>
      </c>
      <c r="E12" s="25"/>
      <c r="F12" s="26">
        <f t="shared" ref="F12:F15" si="0">+D12*E12</f>
        <v>0</v>
      </c>
      <c r="G12" s="27"/>
      <c r="H12" s="28">
        <f t="shared" ref="H12:H15" si="1">+F12+G12</f>
        <v>0</v>
      </c>
      <c r="I12" s="25"/>
      <c r="J12" s="26">
        <f t="shared" ref="J12:J15" si="2">+D12*I12</f>
        <v>0</v>
      </c>
      <c r="K12" s="27"/>
      <c r="L12" s="28">
        <f t="shared" ref="L12:L15" si="3">+J12+K12</f>
        <v>0</v>
      </c>
      <c r="P12" s="38"/>
    </row>
    <row r="13" spans="1:16" x14ac:dyDescent="0.25">
      <c r="A13" s="21">
        <v>2</v>
      </c>
      <c r="B13" s="40" t="s">
        <v>134</v>
      </c>
      <c r="C13" s="41" t="s">
        <v>135</v>
      </c>
      <c r="D13" s="42">
        <v>1</v>
      </c>
      <c r="E13" s="43"/>
      <c r="F13" s="44">
        <f t="shared" si="0"/>
        <v>0</v>
      </c>
      <c r="G13" s="44"/>
      <c r="H13" s="45">
        <f t="shared" si="1"/>
        <v>0</v>
      </c>
      <c r="I13" s="43"/>
      <c r="J13" s="46">
        <f t="shared" si="2"/>
        <v>0</v>
      </c>
      <c r="K13" s="46"/>
      <c r="L13" s="47">
        <f t="shared" si="3"/>
        <v>0</v>
      </c>
      <c r="P13" s="38"/>
    </row>
    <row r="14" spans="1:16" x14ac:dyDescent="0.25">
      <c r="A14" s="21">
        <v>3</v>
      </c>
      <c r="B14" s="61" t="s">
        <v>136</v>
      </c>
      <c r="C14" s="62" t="s">
        <v>137</v>
      </c>
      <c r="D14" s="63">
        <v>2</v>
      </c>
      <c r="E14" s="64"/>
      <c r="F14" s="26">
        <f t="shared" si="0"/>
        <v>0</v>
      </c>
      <c r="G14" s="26"/>
      <c r="H14" s="28">
        <f t="shared" si="1"/>
        <v>0</v>
      </c>
      <c r="I14" s="64"/>
      <c r="J14" s="52">
        <f t="shared" si="2"/>
        <v>0</v>
      </c>
      <c r="K14" s="52"/>
      <c r="L14" s="54">
        <f t="shared" si="3"/>
        <v>0</v>
      </c>
      <c r="P14" s="38"/>
    </row>
    <row r="15" spans="1:16" ht="15.75" thickBot="1" x14ac:dyDescent="0.3">
      <c r="A15" s="21">
        <v>4</v>
      </c>
      <c r="B15" s="40" t="s">
        <v>138</v>
      </c>
      <c r="C15" s="41" t="s">
        <v>139</v>
      </c>
      <c r="D15" s="42">
        <v>8</v>
      </c>
      <c r="E15" s="43"/>
      <c r="F15" s="44">
        <f t="shared" si="0"/>
        <v>0</v>
      </c>
      <c r="G15" s="44"/>
      <c r="H15" s="45">
        <f t="shared" si="1"/>
        <v>0</v>
      </c>
      <c r="I15" s="43"/>
      <c r="J15" s="44">
        <f t="shared" si="2"/>
        <v>0</v>
      </c>
      <c r="K15" s="44"/>
      <c r="L15" s="45">
        <f t="shared" si="3"/>
        <v>0</v>
      </c>
      <c r="P15" s="38"/>
    </row>
    <row r="16" spans="1:16" ht="26.25" customHeight="1" thickBot="1" x14ac:dyDescent="0.3">
      <c r="A16" s="128" t="s">
        <v>16</v>
      </c>
      <c r="B16" s="129"/>
      <c r="C16" s="129"/>
      <c r="D16" s="129"/>
      <c r="E16" s="130"/>
      <c r="F16" s="33">
        <f>SUM(F12:F15)</f>
        <v>0</v>
      </c>
      <c r="G16" s="34">
        <f>SUM(G12:G15)</f>
        <v>0</v>
      </c>
      <c r="H16" s="33">
        <f>SUM(H12:H15)</f>
        <v>0</v>
      </c>
      <c r="I16" s="35"/>
      <c r="J16" s="48">
        <f>SUM(J12:J15)</f>
        <v>0</v>
      </c>
      <c r="K16" s="49">
        <f>SUM(K12:K15)</f>
        <v>0</v>
      </c>
      <c r="L16" s="48">
        <f>SUM(L12:L15)</f>
        <v>0</v>
      </c>
      <c r="O16" s="38"/>
      <c r="P16" s="38"/>
    </row>
    <row r="17" spans="1:16" ht="21" customHeight="1" thickBot="1" x14ac:dyDescent="0.3">
      <c r="A17" s="131" t="s">
        <v>17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50"/>
      <c r="O17" s="38"/>
      <c r="P17" s="38"/>
    </row>
    <row r="18" spans="1:16" ht="23.25" customHeight="1" thickBot="1" x14ac:dyDescent="0.3">
      <c r="A18" s="133" t="s">
        <v>18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5"/>
      <c r="L18" s="36">
        <f>+H16*L17+L16</f>
        <v>0</v>
      </c>
      <c r="O18" s="38"/>
      <c r="P18" s="38"/>
    </row>
    <row r="19" spans="1:16" ht="14.25" customHeight="1" x14ac:dyDescent="0.25">
      <c r="A19" s="116" t="s">
        <v>24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O19" s="38"/>
      <c r="P19" s="38"/>
    </row>
    <row r="20" spans="1:16" ht="14.25" customHeight="1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O20" s="38"/>
      <c r="P20" s="38"/>
    </row>
    <row r="21" spans="1:16" ht="15" customHeight="1" x14ac:dyDescent="0.25">
      <c r="A21" s="29" t="s">
        <v>22</v>
      </c>
      <c r="B21" s="30"/>
      <c r="C21" s="30"/>
      <c r="D21" s="30"/>
      <c r="E21" s="30"/>
      <c r="F21" s="30"/>
      <c r="G21" s="31"/>
      <c r="H21" s="31"/>
      <c r="I21" s="31"/>
      <c r="J21" s="31"/>
      <c r="K21" s="31"/>
      <c r="L21" s="32"/>
      <c r="O21" s="38"/>
      <c r="P21" s="38"/>
    </row>
    <row r="22" spans="1:16" ht="14.25" customHeight="1" x14ac:dyDescent="0.25">
      <c r="A22" s="29"/>
      <c r="B22" s="30"/>
      <c r="C22" s="30"/>
      <c r="D22" s="30"/>
      <c r="E22" s="30"/>
      <c r="F22" s="30"/>
      <c r="G22" s="31"/>
      <c r="H22" s="31"/>
      <c r="I22" s="31"/>
      <c r="J22" s="31"/>
      <c r="K22" s="31"/>
      <c r="L22" s="32"/>
      <c r="O22" s="38"/>
      <c r="P22" s="38"/>
    </row>
    <row r="23" spans="1:16" ht="15.75" thickBot="1" x14ac:dyDescent="0.3">
      <c r="A23" s="18"/>
      <c r="B23" s="18"/>
      <c r="C23" s="18"/>
      <c r="D23" s="18"/>
      <c r="E23" s="19"/>
      <c r="F23" s="19"/>
      <c r="G23" s="20"/>
      <c r="P23" s="38"/>
    </row>
    <row r="24" spans="1:16" x14ac:dyDescent="0.25">
      <c r="E24" s="127" t="s">
        <v>19</v>
      </c>
      <c r="F24" s="127"/>
      <c r="G24" s="127"/>
      <c r="P24" s="38"/>
    </row>
    <row r="25" spans="1:16" x14ac:dyDescent="0.25">
      <c r="P25" s="38"/>
    </row>
    <row r="26" spans="1:16" x14ac:dyDescent="0.25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P26" s="38"/>
    </row>
    <row r="27" spans="1:16" x14ac:dyDescent="0.25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P27" s="38"/>
    </row>
    <row r="28" spans="1:16" x14ac:dyDescent="0.25">
      <c r="P28" s="38"/>
    </row>
    <row r="29" spans="1:16" x14ac:dyDescent="0.25">
      <c r="P29" s="38"/>
    </row>
  </sheetData>
  <mergeCells count="13">
    <mergeCell ref="A26:L27"/>
    <mergeCell ref="A4:L4"/>
    <mergeCell ref="A9:A10"/>
    <mergeCell ref="B9:B10"/>
    <mergeCell ref="C9:C10"/>
    <mergeCell ref="D9:D10"/>
    <mergeCell ref="E9:H9"/>
    <mergeCell ref="I9:L9"/>
    <mergeCell ref="A16:E16"/>
    <mergeCell ref="A17:K17"/>
    <mergeCell ref="A18:K18"/>
    <mergeCell ref="A19:L20"/>
    <mergeCell ref="E24:G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/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17" t="s">
        <v>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37"/>
    </row>
    <row r="5" spans="1:16" ht="10.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37"/>
    </row>
    <row r="6" spans="1:16" ht="18.75" customHeight="1" x14ac:dyDescent="0.25">
      <c r="A6" s="4" t="s">
        <v>140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18" t="s">
        <v>2</v>
      </c>
      <c r="B9" s="120" t="s">
        <v>3</v>
      </c>
      <c r="C9" s="120" t="s">
        <v>4</v>
      </c>
      <c r="D9" s="122" t="s">
        <v>5</v>
      </c>
      <c r="E9" s="124" t="s">
        <v>6</v>
      </c>
      <c r="F9" s="125"/>
      <c r="G9" s="125"/>
      <c r="H9" s="125"/>
      <c r="I9" s="124" t="s">
        <v>7</v>
      </c>
      <c r="J9" s="125"/>
      <c r="K9" s="125"/>
      <c r="L9" s="126"/>
    </row>
    <row r="10" spans="1:16" ht="78.75" x14ac:dyDescent="0.25">
      <c r="A10" s="119"/>
      <c r="B10" s="121"/>
      <c r="C10" s="121"/>
      <c r="D10" s="123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38"/>
    </row>
    <row r="12" spans="1:16" x14ac:dyDescent="0.25">
      <c r="A12" s="21">
        <v>1</v>
      </c>
      <c r="B12" s="22" t="s">
        <v>141</v>
      </c>
      <c r="C12" s="23" t="s">
        <v>27</v>
      </c>
      <c r="D12" s="24">
        <v>5</v>
      </c>
      <c r="E12" s="25"/>
      <c r="F12" s="26">
        <f t="shared" ref="F12:F16" si="0">+D12*E12</f>
        <v>0</v>
      </c>
      <c r="G12" s="27"/>
      <c r="H12" s="28">
        <f t="shared" ref="H12:H16" si="1">+F12+G12</f>
        <v>0</v>
      </c>
      <c r="I12" s="25"/>
      <c r="J12" s="26">
        <f t="shared" ref="J12:J16" si="2">+D12*I12</f>
        <v>0</v>
      </c>
      <c r="K12" s="27"/>
      <c r="L12" s="28">
        <f t="shared" ref="L12:L16" si="3">+J12+K12</f>
        <v>0</v>
      </c>
      <c r="P12" s="38"/>
    </row>
    <row r="13" spans="1:16" x14ac:dyDescent="0.25">
      <c r="A13" s="21">
        <v>2</v>
      </c>
      <c r="B13" s="40" t="s">
        <v>28</v>
      </c>
      <c r="C13" s="41" t="s">
        <v>142</v>
      </c>
      <c r="D13" s="42">
        <v>4</v>
      </c>
      <c r="E13" s="43"/>
      <c r="F13" s="44">
        <f t="shared" si="0"/>
        <v>0</v>
      </c>
      <c r="G13" s="44"/>
      <c r="H13" s="45">
        <f t="shared" si="1"/>
        <v>0</v>
      </c>
      <c r="I13" s="43"/>
      <c r="J13" s="46">
        <f t="shared" si="2"/>
        <v>0</v>
      </c>
      <c r="K13" s="46"/>
      <c r="L13" s="47">
        <f t="shared" si="3"/>
        <v>0</v>
      </c>
      <c r="P13" s="38"/>
    </row>
    <row r="14" spans="1:16" x14ac:dyDescent="0.25">
      <c r="A14" s="21">
        <v>3</v>
      </c>
      <c r="B14" s="61" t="s">
        <v>29</v>
      </c>
      <c r="C14" s="62" t="s">
        <v>30</v>
      </c>
      <c r="D14" s="63">
        <v>4</v>
      </c>
      <c r="E14" s="64"/>
      <c r="F14" s="26">
        <f t="shared" si="0"/>
        <v>0</v>
      </c>
      <c r="G14" s="26"/>
      <c r="H14" s="28">
        <f t="shared" si="1"/>
        <v>0</v>
      </c>
      <c r="I14" s="64"/>
      <c r="J14" s="52">
        <f t="shared" si="2"/>
        <v>0</v>
      </c>
      <c r="K14" s="52"/>
      <c r="L14" s="54">
        <f t="shared" si="3"/>
        <v>0</v>
      </c>
      <c r="P14" s="38"/>
    </row>
    <row r="15" spans="1:16" x14ac:dyDescent="0.25">
      <c r="A15" s="21">
        <v>4</v>
      </c>
      <c r="B15" s="40" t="s">
        <v>31</v>
      </c>
      <c r="C15" s="41" t="s">
        <v>32</v>
      </c>
      <c r="D15" s="42">
        <v>4</v>
      </c>
      <c r="E15" s="43"/>
      <c r="F15" s="44">
        <f t="shared" si="0"/>
        <v>0</v>
      </c>
      <c r="G15" s="44"/>
      <c r="H15" s="45">
        <f t="shared" si="1"/>
        <v>0</v>
      </c>
      <c r="I15" s="43"/>
      <c r="J15" s="46">
        <f t="shared" si="2"/>
        <v>0</v>
      </c>
      <c r="K15" s="46"/>
      <c r="L15" s="47">
        <f t="shared" si="3"/>
        <v>0</v>
      </c>
      <c r="P15" s="38"/>
    </row>
    <row r="16" spans="1:16" ht="15.75" thickBot="1" x14ac:dyDescent="0.3">
      <c r="A16" s="21">
        <v>5</v>
      </c>
      <c r="B16" s="61" t="s">
        <v>33</v>
      </c>
      <c r="C16" s="62" t="s">
        <v>34</v>
      </c>
      <c r="D16" s="63">
        <v>7</v>
      </c>
      <c r="E16" s="64"/>
      <c r="F16" s="26">
        <f t="shared" si="0"/>
        <v>0</v>
      </c>
      <c r="G16" s="26"/>
      <c r="H16" s="28">
        <f t="shared" si="1"/>
        <v>0</v>
      </c>
      <c r="I16" s="64"/>
      <c r="J16" s="52">
        <f t="shared" si="2"/>
        <v>0</v>
      </c>
      <c r="K16" s="52"/>
      <c r="L16" s="54">
        <f t="shared" si="3"/>
        <v>0</v>
      </c>
      <c r="P16" s="38"/>
    </row>
    <row r="17" spans="1:16" ht="26.25" customHeight="1" thickBot="1" x14ac:dyDescent="0.3">
      <c r="A17" s="128" t="s">
        <v>16</v>
      </c>
      <c r="B17" s="129"/>
      <c r="C17" s="129"/>
      <c r="D17" s="129"/>
      <c r="E17" s="130"/>
      <c r="F17" s="33">
        <f>SUM(F12:F16)</f>
        <v>0</v>
      </c>
      <c r="G17" s="34">
        <f>SUM(G12:G16)</f>
        <v>0</v>
      </c>
      <c r="H17" s="33">
        <f>SUM(H12:H16)</f>
        <v>0</v>
      </c>
      <c r="I17" s="35"/>
      <c r="J17" s="48">
        <f>SUM(J12:J16)</f>
        <v>0</v>
      </c>
      <c r="K17" s="49">
        <f>SUM(K12:K16)</f>
        <v>0</v>
      </c>
      <c r="L17" s="48">
        <f>SUM(L12:L16)</f>
        <v>0</v>
      </c>
      <c r="O17" s="38"/>
      <c r="P17" s="38"/>
    </row>
    <row r="18" spans="1:16" ht="21" customHeight="1" thickBot="1" x14ac:dyDescent="0.3">
      <c r="A18" s="131" t="s">
        <v>17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50"/>
      <c r="O18" s="38"/>
      <c r="P18" s="38"/>
    </row>
    <row r="19" spans="1:16" ht="23.25" customHeight="1" thickBot="1" x14ac:dyDescent="0.3">
      <c r="A19" s="133" t="s">
        <v>18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5"/>
      <c r="L19" s="36">
        <f>+H17*L18+L17</f>
        <v>0</v>
      </c>
      <c r="O19" s="38"/>
      <c r="P19" s="38"/>
    </row>
    <row r="20" spans="1:16" ht="14.25" customHeight="1" x14ac:dyDescent="0.25">
      <c r="A20" s="116" t="s">
        <v>24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O20" s="38"/>
      <c r="P20" s="38"/>
    </row>
    <row r="21" spans="1:16" ht="14.25" customHeight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O21" s="38"/>
      <c r="P21" s="38"/>
    </row>
    <row r="22" spans="1:16" ht="15" customHeight="1" x14ac:dyDescent="0.25">
      <c r="A22" s="29" t="s">
        <v>22</v>
      </c>
      <c r="B22" s="30"/>
      <c r="C22" s="30"/>
      <c r="D22" s="30"/>
      <c r="E22" s="30"/>
      <c r="F22" s="30"/>
      <c r="G22" s="31"/>
      <c r="H22" s="31"/>
      <c r="I22" s="31"/>
      <c r="J22" s="31"/>
      <c r="K22" s="31"/>
      <c r="L22" s="32"/>
      <c r="O22" s="38"/>
      <c r="P22" s="38"/>
    </row>
    <row r="23" spans="1:16" ht="14.25" customHeight="1" x14ac:dyDescent="0.25">
      <c r="A23" s="29"/>
      <c r="B23" s="30"/>
      <c r="C23" s="30"/>
      <c r="D23" s="30"/>
      <c r="E23" s="30"/>
      <c r="F23" s="30"/>
      <c r="G23" s="31"/>
      <c r="H23" s="31"/>
      <c r="I23" s="31"/>
      <c r="J23" s="31"/>
      <c r="K23" s="31"/>
      <c r="L23" s="32"/>
      <c r="O23" s="38"/>
      <c r="P23" s="38"/>
    </row>
    <row r="24" spans="1:16" ht="17.25" customHeight="1" x14ac:dyDescent="0.25">
      <c r="A24" s="18"/>
      <c r="B24" s="18"/>
      <c r="C24" s="18"/>
      <c r="D24" s="18"/>
      <c r="E24" s="66"/>
      <c r="F24" s="66"/>
      <c r="G24" s="67"/>
      <c r="P24" s="38"/>
    </row>
    <row r="25" spans="1:16" x14ac:dyDescent="0.25">
      <c r="E25" s="145"/>
      <c r="F25" s="145"/>
      <c r="G25" s="145"/>
      <c r="P25" s="38"/>
    </row>
    <row r="26" spans="1:16" ht="12.75" customHeight="1" x14ac:dyDescent="0.25">
      <c r="A26" s="4" t="s">
        <v>166</v>
      </c>
      <c r="B26" s="4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6" ht="60" x14ac:dyDescent="0.25">
      <c r="A27" s="69"/>
      <c r="B27" s="70" t="s">
        <v>144</v>
      </c>
      <c r="C27" s="70"/>
      <c r="D27" s="71"/>
      <c r="E27" s="72" t="s">
        <v>145</v>
      </c>
      <c r="F27" s="72" t="s">
        <v>146</v>
      </c>
      <c r="G27" s="72" t="s">
        <v>147</v>
      </c>
      <c r="H27" s="72" t="s">
        <v>148</v>
      </c>
      <c r="I27" s="72" t="s">
        <v>149</v>
      </c>
      <c r="J27" s="73" t="s">
        <v>150</v>
      </c>
    </row>
    <row r="28" spans="1:16" x14ac:dyDescent="0.25">
      <c r="A28" s="146">
        <v>8</v>
      </c>
      <c r="B28" s="74" t="s">
        <v>151</v>
      </c>
      <c r="C28" s="74"/>
      <c r="D28" s="74"/>
      <c r="E28" s="75">
        <v>12</v>
      </c>
      <c r="F28" s="75" t="s">
        <v>152</v>
      </c>
      <c r="G28" s="76"/>
      <c r="H28" s="77">
        <f t="shared" ref="H28:H37" si="4">+G28*E28</f>
        <v>0</v>
      </c>
      <c r="I28" s="76"/>
      <c r="J28" s="78">
        <f>+H28+I28</f>
        <v>0</v>
      </c>
    </row>
    <row r="29" spans="1:16" x14ac:dyDescent="0.25">
      <c r="A29" s="147"/>
      <c r="B29" s="79" t="s">
        <v>153</v>
      </c>
      <c r="C29" s="79"/>
      <c r="D29" s="79"/>
      <c r="E29" s="80">
        <v>12</v>
      </c>
      <c r="F29" s="80" t="s">
        <v>152</v>
      </c>
      <c r="G29" s="81"/>
      <c r="H29" s="82">
        <f t="shared" si="4"/>
        <v>0</v>
      </c>
      <c r="I29" s="81"/>
      <c r="J29" s="83">
        <f t="shared" ref="J29:J37" si="5">+H29+I29</f>
        <v>0</v>
      </c>
    </row>
    <row r="30" spans="1:16" x14ac:dyDescent="0.25">
      <c r="A30" s="147"/>
      <c r="B30" s="74" t="s">
        <v>154</v>
      </c>
      <c r="C30" s="74"/>
      <c r="D30" s="74"/>
      <c r="E30" s="75">
        <v>12</v>
      </c>
      <c r="F30" s="75" t="s">
        <v>152</v>
      </c>
      <c r="G30" s="76"/>
      <c r="H30" s="77">
        <f t="shared" si="4"/>
        <v>0</v>
      </c>
      <c r="I30" s="76"/>
      <c r="J30" s="78">
        <f t="shared" si="5"/>
        <v>0</v>
      </c>
    </row>
    <row r="31" spans="1:16" x14ac:dyDescent="0.25">
      <c r="A31" s="147"/>
      <c r="B31" s="79" t="s">
        <v>155</v>
      </c>
      <c r="C31" s="79"/>
      <c r="D31" s="79"/>
      <c r="E31" s="80">
        <v>12</v>
      </c>
      <c r="F31" s="80" t="s">
        <v>152</v>
      </c>
      <c r="G31" s="81"/>
      <c r="H31" s="82">
        <f t="shared" si="4"/>
        <v>0</v>
      </c>
      <c r="I31" s="81"/>
      <c r="J31" s="83">
        <f t="shared" si="5"/>
        <v>0</v>
      </c>
    </row>
    <row r="32" spans="1:16" x14ac:dyDescent="0.25">
      <c r="A32" s="147"/>
      <c r="B32" s="74" t="s">
        <v>156</v>
      </c>
      <c r="C32" s="74"/>
      <c r="D32" s="74"/>
      <c r="E32" s="75">
        <v>12</v>
      </c>
      <c r="F32" s="75" t="s">
        <v>152</v>
      </c>
      <c r="G32" s="76"/>
      <c r="H32" s="77">
        <f t="shared" si="4"/>
        <v>0</v>
      </c>
      <c r="I32" s="76"/>
      <c r="J32" s="78">
        <f t="shared" si="5"/>
        <v>0</v>
      </c>
    </row>
    <row r="33" spans="1:12" x14ac:dyDescent="0.25">
      <c r="A33" s="147"/>
      <c r="B33" s="79" t="s">
        <v>157</v>
      </c>
      <c r="C33" s="79"/>
      <c r="D33" s="79"/>
      <c r="E33" s="80">
        <v>12</v>
      </c>
      <c r="F33" s="80" t="s">
        <v>152</v>
      </c>
      <c r="G33" s="81"/>
      <c r="H33" s="82">
        <f t="shared" si="4"/>
        <v>0</v>
      </c>
      <c r="I33" s="81"/>
      <c r="J33" s="83">
        <f t="shared" si="5"/>
        <v>0</v>
      </c>
    </row>
    <row r="34" spans="1:12" x14ac:dyDescent="0.25">
      <c r="A34" s="147"/>
      <c r="B34" s="74" t="s">
        <v>158</v>
      </c>
      <c r="C34" s="74"/>
      <c r="D34" s="74"/>
      <c r="E34" s="75">
        <v>12</v>
      </c>
      <c r="F34" s="75" t="s">
        <v>152</v>
      </c>
      <c r="G34" s="76"/>
      <c r="H34" s="77">
        <f t="shared" si="4"/>
        <v>0</v>
      </c>
      <c r="I34" s="76"/>
      <c r="J34" s="78">
        <f t="shared" si="5"/>
        <v>0</v>
      </c>
    </row>
    <row r="35" spans="1:12" x14ac:dyDescent="0.25">
      <c r="A35" s="147"/>
      <c r="B35" s="79" t="s">
        <v>159</v>
      </c>
      <c r="C35" s="79"/>
      <c r="D35" s="79"/>
      <c r="E35" s="80">
        <v>12</v>
      </c>
      <c r="F35" s="80" t="s">
        <v>152</v>
      </c>
      <c r="G35" s="81"/>
      <c r="H35" s="82">
        <f t="shared" si="4"/>
        <v>0</v>
      </c>
      <c r="I35" s="81"/>
      <c r="J35" s="83">
        <f t="shared" si="5"/>
        <v>0</v>
      </c>
    </row>
    <row r="36" spans="1:12" x14ac:dyDescent="0.25">
      <c r="A36" s="147"/>
      <c r="B36" s="74" t="s">
        <v>160</v>
      </c>
      <c r="C36" s="74"/>
      <c r="D36" s="74"/>
      <c r="E36" s="75">
        <v>12</v>
      </c>
      <c r="F36" s="75" t="s">
        <v>152</v>
      </c>
      <c r="G36" s="76"/>
      <c r="H36" s="77">
        <f t="shared" si="4"/>
        <v>0</v>
      </c>
      <c r="I36" s="76"/>
      <c r="J36" s="78">
        <f t="shared" si="5"/>
        <v>0</v>
      </c>
    </row>
    <row r="37" spans="1:12" ht="15.75" thickBot="1" x14ac:dyDescent="0.3">
      <c r="A37" s="148"/>
      <c r="B37" s="84" t="s">
        <v>161</v>
      </c>
      <c r="C37" s="84"/>
      <c r="D37" s="84"/>
      <c r="E37" s="85">
        <v>12</v>
      </c>
      <c r="F37" s="85" t="s">
        <v>152</v>
      </c>
      <c r="G37" s="86"/>
      <c r="H37" s="87">
        <f t="shared" si="4"/>
        <v>0</v>
      </c>
      <c r="I37" s="86"/>
      <c r="J37" s="88">
        <f t="shared" si="5"/>
        <v>0</v>
      </c>
    </row>
    <row r="38" spans="1:12" ht="16.5" thickBot="1" x14ac:dyDescent="0.3">
      <c r="A38" s="136" t="s">
        <v>162</v>
      </c>
      <c r="B38" s="137"/>
      <c r="C38" s="137"/>
      <c r="D38" s="137"/>
      <c r="E38" s="137"/>
      <c r="F38" s="137"/>
      <c r="G38" s="137"/>
      <c r="H38" s="137"/>
      <c r="I38" s="137"/>
      <c r="J38" s="89">
        <f>SUM(J28:J37)</f>
        <v>0</v>
      </c>
    </row>
    <row r="39" spans="1:12" ht="16.5" thickBot="1" x14ac:dyDescent="0.3">
      <c r="A39" s="90"/>
      <c r="B39" s="91"/>
      <c r="C39" s="91"/>
      <c r="D39" s="91"/>
      <c r="E39" s="91"/>
      <c r="F39" s="91"/>
      <c r="G39" s="91"/>
      <c r="H39" s="91"/>
      <c r="I39" s="91"/>
      <c r="J39" s="92"/>
    </row>
    <row r="40" spans="1:12" ht="16.5" thickBot="1" x14ac:dyDescent="0.3">
      <c r="A40" s="138" t="s">
        <v>167</v>
      </c>
      <c r="B40" s="139"/>
      <c r="C40" s="139"/>
      <c r="D40" s="139"/>
      <c r="E40" s="139"/>
      <c r="F40" s="139"/>
      <c r="G40" s="139"/>
      <c r="H40" s="139"/>
      <c r="I40" s="139"/>
      <c r="J40" s="89">
        <f>L19+J38</f>
        <v>0</v>
      </c>
      <c r="K40" s="93"/>
    </row>
    <row r="41" spans="1:12" ht="15.75" x14ac:dyDescent="0.25">
      <c r="A41" s="93"/>
      <c r="B41" s="93"/>
      <c r="C41" s="93"/>
      <c r="D41" s="93"/>
      <c r="E41" s="93"/>
      <c r="F41" s="93"/>
      <c r="G41" s="93"/>
      <c r="H41" s="93"/>
      <c r="I41" s="93"/>
      <c r="J41" s="94"/>
      <c r="K41" s="2"/>
      <c r="L41" s="2"/>
    </row>
    <row r="42" spans="1:12" x14ac:dyDescent="0.25">
      <c r="A42" s="95" t="s">
        <v>163</v>
      </c>
      <c r="B42" s="95"/>
      <c r="C42" s="95"/>
      <c r="D42" s="95"/>
      <c r="E42" s="95"/>
      <c r="F42" s="95"/>
    </row>
    <row r="43" spans="1:12" ht="60" x14ac:dyDescent="0.25">
      <c r="A43" s="96"/>
      <c r="B43" s="70" t="s">
        <v>144</v>
      </c>
      <c r="C43" s="70"/>
      <c r="D43" s="71"/>
      <c r="E43" s="71" t="s">
        <v>145</v>
      </c>
      <c r="F43" s="71" t="s">
        <v>146</v>
      </c>
      <c r="G43" s="71" t="s">
        <v>147</v>
      </c>
      <c r="H43" s="71" t="s">
        <v>148</v>
      </c>
      <c r="I43" s="71" t="s">
        <v>149</v>
      </c>
      <c r="J43" s="97" t="s">
        <v>150</v>
      </c>
    </row>
    <row r="44" spans="1:12" x14ac:dyDescent="0.25">
      <c r="A44" s="140">
        <v>9</v>
      </c>
      <c r="B44" s="98" t="s">
        <v>151</v>
      </c>
      <c r="C44" s="98"/>
      <c r="D44" s="98"/>
      <c r="E44" s="99">
        <v>12</v>
      </c>
      <c r="F44" s="99" t="s">
        <v>152</v>
      </c>
      <c r="G44" s="100"/>
      <c r="H44" s="101">
        <f t="shared" ref="H44:H53" si="6">+G44*E44</f>
        <v>0</v>
      </c>
      <c r="I44" s="100"/>
      <c r="J44" s="102">
        <f>+H44+I44</f>
        <v>0</v>
      </c>
    </row>
    <row r="45" spans="1:12" x14ac:dyDescent="0.25">
      <c r="A45" s="141"/>
      <c r="B45" s="103" t="s">
        <v>153</v>
      </c>
      <c r="C45" s="103"/>
      <c r="D45" s="103"/>
      <c r="E45" s="104">
        <v>12</v>
      </c>
      <c r="F45" s="104" t="s">
        <v>152</v>
      </c>
      <c r="G45" s="105"/>
      <c r="H45" s="106">
        <f t="shared" si="6"/>
        <v>0</v>
      </c>
      <c r="I45" s="105"/>
      <c r="J45" s="107">
        <f t="shared" ref="J45:J53" si="7">+H45+I45</f>
        <v>0</v>
      </c>
    </row>
    <row r="46" spans="1:12" x14ac:dyDescent="0.25">
      <c r="A46" s="141"/>
      <c r="B46" s="98" t="s">
        <v>154</v>
      </c>
      <c r="C46" s="98"/>
      <c r="D46" s="98"/>
      <c r="E46" s="99">
        <v>12</v>
      </c>
      <c r="F46" s="99" t="s">
        <v>152</v>
      </c>
      <c r="G46" s="100"/>
      <c r="H46" s="101">
        <f t="shared" si="6"/>
        <v>0</v>
      </c>
      <c r="I46" s="100"/>
      <c r="J46" s="102">
        <f t="shared" si="7"/>
        <v>0</v>
      </c>
    </row>
    <row r="47" spans="1:12" x14ac:dyDescent="0.25">
      <c r="A47" s="141"/>
      <c r="B47" s="103" t="s">
        <v>155</v>
      </c>
      <c r="C47" s="103"/>
      <c r="D47" s="103"/>
      <c r="E47" s="104">
        <v>12</v>
      </c>
      <c r="F47" s="104" t="s">
        <v>152</v>
      </c>
      <c r="G47" s="105"/>
      <c r="H47" s="106">
        <f t="shared" si="6"/>
        <v>0</v>
      </c>
      <c r="I47" s="105"/>
      <c r="J47" s="107">
        <f t="shared" si="7"/>
        <v>0</v>
      </c>
    </row>
    <row r="48" spans="1:12" x14ac:dyDescent="0.25">
      <c r="A48" s="141"/>
      <c r="B48" s="98" t="s">
        <v>156</v>
      </c>
      <c r="C48" s="98"/>
      <c r="D48" s="98"/>
      <c r="E48" s="99">
        <v>12</v>
      </c>
      <c r="F48" s="99" t="s">
        <v>152</v>
      </c>
      <c r="G48" s="100"/>
      <c r="H48" s="101">
        <f t="shared" si="6"/>
        <v>0</v>
      </c>
      <c r="I48" s="100"/>
      <c r="J48" s="102">
        <f t="shared" si="7"/>
        <v>0</v>
      </c>
    </row>
    <row r="49" spans="1:12" x14ac:dyDescent="0.25">
      <c r="A49" s="141"/>
      <c r="B49" s="103" t="s">
        <v>157</v>
      </c>
      <c r="C49" s="103"/>
      <c r="D49" s="103"/>
      <c r="E49" s="104">
        <v>12</v>
      </c>
      <c r="F49" s="104" t="s">
        <v>152</v>
      </c>
      <c r="G49" s="105"/>
      <c r="H49" s="106">
        <f t="shared" si="6"/>
        <v>0</v>
      </c>
      <c r="I49" s="105"/>
      <c r="J49" s="107">
        <f t="shared" si="7"/>
        <v>0</v>
      </c>
    </row>
    <row r="50" spans="1:12" x14ac:dyDescent="0.25">
      <c r="A50" s="141"/>
      <c r="B50" s="98" t="s">
        <v>158</v>
      </c>
      <c r="C50" s="98"/>
      <c r="D50" s="98"/>
      <c r="E50" s="99">
        <v>12</v>
      </c>
      <c r="F50" s="99" t="s">
        <v>152</v>
      </c>
      <c r="G50" s="100"/>
      <c r="H50" s="101">
        <f t="shared" si="6"/>
        <v>0</v>
      </c>
      <c r="I50" s="100"/>
      <c r="J50" s="102">
        <f t="shared" si="7"/>
        <v>0</v>
      </c>
    </row>
    <row r="51" spans="1:12" x14ac:dyDescent="0.25">
      <c r="A51" s="141"/>
      <c r="B51" s="103" t="s">
        <v>159</v>
      </c>
      <c r="C51" s="103"/>
      <c r="D51" s="103"/>
      <c r="E51" s="104">
        <v>12</v>
      </c>
      <c r="F51" s="104" t="s">
        <v>152</v>
      </c>
      <c r="G51" s="105"/>
      <c r="H51" s="106">
        <f t="shared" si="6"/>
        <v>0</v>
      </c>
      <c r="I51" s="105"/>
      <c r="J51" s="107">
        <f t="shared" si="7"/>
        <v>0</v>
      </c>
    </row>
    <row r="52" spans="1:12" x14ac:dyDescent="0.25">
      <c r="A52" s="141"/>
      <c r="B52" s="98" t="s">
        <v>160</v>
      </c>
      <c r="C52" s="98"/>
      <c r="D52" s="98"/>
      <c r="E52" s="99">
        <v>12</v>
      </c>
      <c r="F52" s="99" t="s">
        <v>152</v>
      </c>
      <c r="G52" s="100"/>
      <c r="H52" s="101">
        <f t="shared" si="6"/>
        <v>0</v>
      </c>
      <c r="I52" s="100"/>
      <c r="J52" s="102">
        <f t="shared" si="7"/>
        <v>0</v>
      </c>
    </row>
    <row r="53" spans="1:12" ht="15.75" thickBot="1" x14ac:dyDescent="0.3">
      <c r="A53" s="142"/>
      <c r="B53" s="108" t="s">
        <v>161</v>
      </c>
      <c r="C53" s="108"/>
      <c r="D53" s="108"/>
      <c r="E53" s="109">
        <v>12</v>
      </c>
      <c r="F53" s="109" t="s">
        <v>152</v>
      </c>
      <c r="G53" s="110"/>
      <c r="H53" s="111">
        <f t="shared" si="6"/>
        <v>0</v>
      </c>
      <c r="I53" s="110"/>
      <c r="J53" s="112">
        <f t="shared" si="7"/>
        <v>0</v>
      </c>
    </row>
    <row r="54" spans="1:12" ht="16.5" thickBot="1" x14ac:dyDescent="0.3">
      <c r="A54" s="143" t="s">
        <v>164</v>
      </c>
      <c r="B54" s="144"/>
      <c r="C54" s="144"/>
      <c r="D54" s="144"/>
      <c r="E54" s="144"/>
      <c r="F54" s="144"/>
      <c r="G54" s="144"/>
      <c r="H54" s="144"/>
      <c r="I54" s="144"/>
      <c r="J54" s="89">
        <f>SUM(J44:J53)</f>
        <v>0</v>
      </c>
    </row>
    <row r="55" spans="1:12" x14ac:dyDescent="0.25">
      <c r="A55" s="113" t="s">
        <v>165</v>
      </c>
      <c r="B55" s="18"/>
      <c r="C55" s="18"/>
      <c r="D55" s="18"/>
      <c r="E55" s="18"/>
      <c r="F55" s="18"/>
      <c r="G55" s="114"/>
    </row>
    <row r="56" spans="1:12" x14ac:dyDescent="0.25">
      <c r="A56" s="113"/>
      <c r="B56" s="18"/>
      <c r="C56" s="18"/>
      <c r="D56" s="18"/>
      <c r="E56" s="18"/>
      <c r="F56" s="18"/>
      <c r="G56" s="114"/>
    </row>
    <row r="57" spans="1:12" x14ac:dyDescent="0.25">
      <c r="A57" s="113"/>
      <c r="B57" s="18"/>
      <c r="C57" s="18"/>
      <c r="D57" s="18"/>
      <c r="E57" s="18"/>
      <c r="F57" s="18"/>
      <c r="G57" s="114"/>
    </row>
    <row r="58" spans="1:12" ht="15.75" thickBot="1" x14ac:dyDescent="0.3">
      <c r="A58" s="18"/>
      <c r="B58" s="18"/>
      <c r="C58" s="18"/>
      <c r="D58" s="18"/>
      <c r="E58" s="19"/>
      <c r="F58" s="19"/>
      <c r="G58" s="20"/>
    </row>
    <row r="59" spans="1:12" x14ac:dyDescent="0.25">
      <c r="E59" s="127" t="s">
        <v>19</v>
      </c>
      <c r="F59" s="127"/>
      <c r="G59" s="127"/>
    </row>
    <row r="61" spans="1:12" x14ac:dyDescent="0.25">
      <c r="A61" s="115" t="s">
        <v>20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</row>
    <row r="62" spans="1:12" x14ac:dyDescent="0.25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</row>
  </sheetData>
  <mergeCells count="19">
    <mergeCell ref="A4:L4"/>
    <mergeCell ref="A9:A10"/>
    <mergeCell ref="B9:B10"/>
    <mergeCell ref="C9:C10"/>
    <mergeCell ref="D9:D10"/>
    <mergeCell ref="E9:H9"/>
    <mergeCell ref="I9:L9"/>
    <mergeCell ref="A61:L62"/>
    <mergeCell ref="A17:E17"/>
    <mergeCell ref="A18:K18"/>
    <mergeCell ref="A19:K19"/>
    <mergeCell ref="A20:L21"/>
    <mergeCell ref="E25:G25"/>
    <mergeCell ref="A28:A37"/>
    <mergeCell ref="A38:I38"/>
    <mergeCell ref="A40:I40"/>
    <mergeCell ref="A44:A53"/>
    <mergeCell ref="A54:I54"/>
    <mergeCell ref="E59:G5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/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17" t="s">
        <v>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37"/>
    </row>
    <row r="5" spans="1:16" ht="10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37"/>
    </row>
    <row r="6" spans="1:16" ht="18.75" customHeight="1" x14ac:dyDescent="0.25">
      <c r="A6" s="4" t="s">
        <v>140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18" t="s">
        <v>2</v>
      </c>
      <c r="B9" s="120" t="s">
        <v>3</v>
      </c>
      <c r="C9" s="120" t="s">
        <v>4</v>
      </c>
      <c r="D9" s="122" t="s">
        <v>5</v>
      </c>
      <c r="E9" s="124" t="s">
        <v>6</v>
      </c>
      <c r="F9" s="125"/>
      <c r="G9" s="125"/>
      <c r="H9" s="125"/>
      <c r="I9" s="124" t="s">
        <v>7</v>
      </c>
      <c r="J9" s="125"/>
      <c r="K9" s="125"/>
      <c r="L9" s="126"/>
    </row>
    <row r="10" spans="1:16" ht="78.75" x14ac:dyDescent="0.25">
      <c r="A10" s="119"/>
      <c r="B10" s="121"/>
      <c r="C10" s="121"/>
      <c r="D10" s="123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38"/>
    </row>
    <row r="12" spans="1:16" x14ac:dyDescent="0.25">
      <c r="A12" s="21">
        <v>1</v>
      </c>
      <c r="B12" s="40" t="s">
        <v>35</v>
      </c>
      <c r="C12" s="41" t="s">
        <v>36</v>
      </c>
      <c r="D12" s="42">
        <v>1</v>
      </c>
      <c r="E12" s="43"/>
      <c r="F12" s="44">
        <f t="shared" ref="F12:F16" si="0">+D12*E12</f>
        <v>0</v>
      </c>
      <c r="G12" s="44"/>
      <c r="H12" s="45">
        <f t="shared" ref="H12:H16" si="1">+F12+G12</f>
        <v>0</v>
      </c>
      <c r="I12" s="43"/>
      <c r="J12" s="46">
        <f t="shared" ref="J12:J16" si="2">+D12*I12</f>
        <v>0</v>
      </c>
      <c r="K12" s="46"/>
      <c r="L12" s="47">
        <f t="shared" ref="L12:L16" si="3">+J12+K12</f>
        <v>0</v>
      </c>
      <c r="P12" s="38"/>
    </row>
    <row r="13" spans="1:16" x14ac:dyDescent="0.25">
      <c r="A13" s="21">
        <v>2</v>
      </c>
      <c r="B13" s="61" t="s">
        <v>37</v>
      </c>
      <c r="C13" s="62" t="s">
        <v>38</v>
      </c>
      <c r="D13" s="63">
        <v>1</v>
      </c>
      <c r="E13" s="64"/>
      <c r="F13" s="26">
        <f t="shared" si="0"/>
        <v>0</v>
      </c>
      <c r="G13" s="26"/>
      <c r="H13" s="28">
        <f t="shared" si="1"/>
        <v>0</v>
      </c>
      <c r="I13" s="64"/>
      <c r="J13" s="52">
        <f t="shared" si="2"/>
        <v>0</v>
      </c>
      <c r="K13" s="52"/>
      <c r="L13" s="54">
        <f t="shared" si="3"/>
        <v>0</v>
      </c>
      <c r="P13" s="38"/>
    </row>
    <row r="14" spans="1:16" x14ac:dyDescent="0.25">
      <c r="A14" s="21">
        <v>3</v>
      </c>
      <c r="B14" s="40" t="s">
        <v>143</v>
      </c>
      <c r="C14" s="41" t="s">
        <v>39</v>
      </c>
      <c r="D14" s="42">
        <v>1</v>
      </c>
      <c r="E14" s="43"/>
      <c r="F14" s="44">
        <f t="shared" si="0"/>
        <v>0</v>
      </c>
      <c r="G14" s="44"/>
      <c r="H14" s="45">
        <f t="shared" si="1"/>
        <v>0</v>
      </c>
      <c r="I14" s="43"/>
      <c r="J14" s="46">
        <f t="shared" si="2"/>
        <v>0</v>
      </c>
      <c r="K14" s="46"/>
      <c r="L14" s="47">
        <f t="shared" si="3"/>
        <v>0</v>
      </c>
      <c r="P14" s="38"/>
    </row>
    <row r="15" spans="1:16" x14ac:dyDescent="0.25">
      <c r="A15" s="21">
        <v>4</v>
      </c>
      <c r="B15" s="61" t="s">
        <v>40</v>
      </c>
      <c r="C15" s="62" t="s">
        <v>41</v>
      </c>
      <c r="D15" s="63">
        <v>2</v>
      </c>
      <c r="E15" s="64"/>
      <c r="F15" s="26">
        <f t="shared" si="0"/>
        <v>0</v>
      </c>
      <c r="G15" s="26"/>
      <c r="H15" s="28">
        <f t="shared" si="1"/>
        <v>0</v>
      </c>
      <c r="I15" s="64"/>
      <c r="J15" s="52">
        <f t="shared" si="2"/>
        <v>0</v>
      </c>
      <c r="K15" s="52"/>
      <c r="L15" s="54">
        <f t="shared" si="3"/>
        <v>0</v>
      </c>
      <c r="P15" s="38"/>
    </row>
    <row r="16" spans="1:16" ht="15.75" thickBot="1" x14ac:dyDescent="0.3">
      <c r="A16" s="21">
        <v>5</v>
      </c>
      <c r="B16" s="40" t="s">
        <v>42</v>
      </c>
      <c r="C16" s="41" t="s">
        <v>43</v>
      </c>
      <c r="D16" s="42">
        <v>1</v>
      </c>
      <c r="E16" s="43"/>
      <c r="F16" s="44">
        <f t="shared" si="0"/>
        <v>0</v>
      </c>
      <c r="G16" s="44"/>
      <c r="H16" s="45">
        <f t="shared" si="1"/>
        <v>0</v>
      </c>
      <c r="I16" s="43"/>
      <c r="J16" s="44">
        <f t="shared" si="2"/>
        <v>0</v>
      </c>
      <c r="K16" s="44"/>
      <c r="L16" s="45">
        <f t="shared" si="3"/>
        <v>0</v>
      </c>
      <c r="P16" s="38"/>
    </row>
    <row r="17" spans="1:16" ht="26.25" customHeight="1" thickBot="1" x14ac:dyDescent="0.3">
      <c r="A17" s="128" t="s">
        <v>16</v>
      </c>
      <c r="B17" s="129"/>
      <c r="C17" s="129"/>
      <c r="D17" s="129"/>
      <c r="E17" s="130"/>
      <c r="F17" s="33">
        <f>SUM(F12:F16)</f>
        <v>0</v>
      </c>
      <c r="G17" s="34">
        <f>SUM(G12:G16)</f>
        <v>0</v>
      </c>
      <c r="H17" s="33">
        <f>SUM(H12:H16)</f>
        <v>0</v>
      </c>
      <c r="I17" s="35"/>
      <c r="J17" s="48">
        <f>SUM(J12:J16)</f>
        <v>0</v>
      </c>
      <c r="K17" s="49">
        <f>SUM(K12:K16)</f>
        <v>0</v>
      </c>
      <c r="L17" s="48">
        <f>SUM(L12:L16)</f>
        <v>0</v>
      </c>
      <c r="O17" s="38"/>
      <c r="P17" s="38"/>
    </row>
    <row r="18" spans="1:16" ht="21" customHeight="1" thickBot="1" x14ac:dyDescent="0.3">
      <c r="A18" s="131" t="s">
        <v>17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50"/>
      <c r="O18" s="38"/>
      <c r="P18" s="38"/>
    </row>
    <row r="19" spans="1:16" ht="23.25" customHeight="1" thickBot="1" x14ac:dyDescent="0.3">
      <c r="A19" s="133" t="s">
        <v>18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5"/>
      <c r="L19" s="36">
        <f>+H17*L18+L17</f>
        <v>0</v>
      </c>
      <c r="O19" s="38"/>
      <c r="P19" s="38"/>
    </row>
    <row r="20" spans="1:16" ht="14.25" customHeight="1" x14ac:dyDescent="0.25">
      <c r="A20" s="116" t="s">
        <v>24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O20" s="38"/>
      <c r="P20" s="38"/>
    </row>
    <row r="21" spans="1:16" ht="14.25" customHeight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O21" s="38"/>
      <c r="P21" s="38"/>
    </row>
    <row r="22" spans="1:16" ht="15" customHeight="1" x14ac:dyDescent="0.25">
      <c r="A22" s="29" t="s">
        <v>22</v>
      </c>
      <c r="B22" s="30"/>
      <c r="C22" s="30"/>
      <c r="D22" s="30"/>
      <c r="E22" s="30"/>
      <c r="F22" s="30"/>
      <c r="G22" s="31"/>
      <c r="H22" s="31"/>
      <c r="I22" s="31"/>
      <c r="J22" s="31"/>
      <c r="K22" s="31"/>
      <c r="L22" s="32"/>
      <c r="O22" s="38"/>
      <c r="P22" s="38"/>
    </row>
    <row r="23" spans="1:16" ht="14.25" customHeight="1" x14ac:dyDescent="0.25">
      <c r="A23" s="29"/>
      <c r="B23" s="30"/>
      <c r="C23" s="30"/>
      <c r="D23" s="30"/>
      <c r="E23" s="30"/>
      <c r="F23" s="30"/>
      <c r="G23" s="31"/>
      <c r="H23" s="31"/>
      <c r="I23" s="31"/>
      <c r="J23" s="31"/>
      <c r="K23" s="31"/>
      <c r="L23" s="32"/>
      <c r="O23" s="38"/>
      <c r="P23" s="38"/>
    </row>
    <row r="24" spans="1:16" ht="17.25" customHeight="1" x14ac:dyDescent="0.25">
      <c r="A24" s="18"/>
      <c r="B24" s="18"/>
      <c r="C24" s="18"/>
      <c r="D24" s="18"/>
      <c r="E24" s="66"/>
      <c r="F24" s="66"/>
      <c r="G24" s="67"/>
      <c r="P24" s="38"/>
    </row>
    <row r="25" spans="1:16" x14ac:dyDescent="0.25">
      <c r="E25" s="145"/>
      <c r="F25" s="145"/>
      <c r="G25" s="145"/>
      <c r="P25" s="38"/>
    </row>
    <row r="26" spans="1:16" ht="12.75" customHeight="1" x14ac:dyDescent="0.25">
      <c r="A26" s="4" t="s">
        <v>166</v>
      </c>
      <c r="B26" s="4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6" ht="60" x14ac:dyDescent="0.25">
      <c r="A27" s="69"/>
      <c r="B27" s="70" t="s">
        <v>144</v>
      </c>
      <c r="C27" s="70"/>
      <c r="D27" s="71"/>
      <c r="E27" s="72" t="s">
        <v>145</v>
      </c>
      <c r="F27" s="72" t="s">
        <v>146</v>
      </c>
      <c r="G27" s="72" t="s">
        <v>147</v>
      </c>
      <c r="H27" s="72" t="s">
        <v>148</v>
      </c>
      <c r="I27" s="72" t="s">
        <v>149</v>
      </c>
      <c r="J27" s="73" t="s">
        <v>150</v>
      </c>
    </row>
    <row r="28" spans="1:16" x14ac:dyDescent="0.25">
      <c r="A28" s="146">
        <v>8</v>
      </c>
      <c r="B28" s="74" t="s">
        <v>151</v>
      </c>
      <c r="C28" s="74"/>
      <c r="D28" s="74"/>
      <c r="E28" s="75">
        <v>12</v>
      </c>
      <c r="F28" s="75" t="s">
        <v>152</v>
      </c>
      <c r="G28" s="76"/>
      <c r="H28" s="77">
        <f t="shared" ref="H28:H37" si="4">+G28*E28</f>
        <v>0</v>
      </c>
      <c r="I28" s="76"/>
      <c r="J28" s="78">
        <f>+H28+I28</f>
        <v>0</v>
      </c>
    </row>
    <row r="29" spans="1:16" x14ac:dyDescent="0.25">
      <c r="A29" s="147"/>
      <c r="B29" s="79" t="s">
        <v>153</v>
      </c>
      <c r="C29" s="79"/>
      <c r="D29" s="79"/>
      <c r="E29" s="80">
        <v>12</v>
      </c>
      <c r="F29" s="80" t="s">
        <v>152</v>
      </c>
      <c r="G29" s="81"/>
      <c r="H29" s="82">
        <f t="shared" si="4"/>
        <v>0</v>
      </c>
      <c r="I29" s="81"/>
      <c r="J29" s="83">
        <f t="shared" ref="J29:J37" si="5">+H29+I29</f>
        <v>0</v>
      </c>
    </row>
    <row r="30" spans="1:16" x14ac:dyDescent="0.25">
      <c r="A30" s="147"/>
      <c r="B30" s="74" t="s">
        <v>154</v>
      </c>
      <c r="C30" s="74"/>
      <c r="D30" s="74"/>
      <c r="E30" s="75">
        <v>12</v>
      </c>
      <c r="F30" s="75" t="s">
        <v>152</v>
      </c>
      <c r="G30" s="76"/>
      <c r="H30" s="77">
        <f t="shared" si="4"/>
        <v>0</v>
      </c>
      <c r="I30" s="76"/>
      <c r="J30" s="78">
        <f t="shared" si="5"/>
        <v>0</v>
      </c>
    </row>
    <row r="31" spans="1:16" x14ac:dyDescent="0.25">
      <c r="A31" s="147"/>
      <c r="B31" s="79" t="s">
        <v>155</v>
      </c>
      <c r="C31" s="79"/>
      <c r="D31" s="79"/>
      <c r="E31" s="80">
        <v>12</v>
      </c>
      <c r="F31" s="80" t="s">
        <v>152</v>
      </c>
      <c r="G31" s="81"/>
      <c r="H31" s="82">
        <f t="shared" si="4"/>
        <v>0</v>
      </c>
      <c r="I31" s="81"/>
      <c r="J31" s="83">
        <f t="shared" si="5"/>
        <v>0</v>
      </c>
    </row>
    <row r="32" spans="1:16" x14ac:dyDescent="0.25">
      <c r="A32" s="147"/>
      <c r="B32" s="74" t="s">
        <v>156</v>
      </c>
      <c r="C32" s="74"/>
      <c r="D32" s="74"/>
      <c r="E32" s="75">
        <v>12</v>
      </c>
      <c r="F32" s="75" t="s">
        <v>152</v>
      </c>
      <c r="G32" s="76"/>
      <c r="H32" s="77">
        <f t="shared" si="4"/>
        <v>0</v>
      </c>
      <c r="I32" s="76"/>
      <c r="J32" s="78">
        <f t="shared" si="5"/>
        <v>0</v>
      </c>
    </row>
    <row r="33" spans="1:12" x14ac:dyDescent="0.25">
      <c r="A33" s="147"/>
      <c r="B33" s="79" t="s">
        <v>157</v>
      </c>
      <c r="C33" s="79"/>
      <c r="D33" s="79"/>
      <c r="E33" s="80">
        <v>12</v>
      </c>
      <c r="F33" s="80" t="s">
        <v>152</v>
      </c>
      <c r="G33" s="81"/>
      <c r="H33" s="82">
        <f t="shared" si="4"/>
        <v>0</v>
      </c>
      <c r="I33" s="81"/>
      <c r="J33" s="83">
        <f t="shared" si="5"/>
        <v>0</v>
      </c>
    </row>
    <row r="34" spans="1:12" x14ac:dyDescent="0.25">
      <c r="A34" s="147"/>
      <c r="B34" s="74" t="s">
        <v>158</v>
      </c>
      <c r="C34" s="74"/>
      <c r="D34" s="74"/>
      <c r="E34" s="75">
        <v>12</v>
      </c>
      <c r="F34" s="75" t="s">
        <v>152</v>
      </c>
      <c r="G34" s="76"/>
      <c r="H34" s="77">
        <f t="shared" si="4"/>
        <v>0</v>
      </c>
      <c r="I34" s="76"/>
      <c r="J34" s="78">
        <f t="shared" si="5"/>
        <v>0</v>
      </c>
    </row>
    <row r="35" spans="1:12" x14ac:dyDescent="0.25">
      <c r="A35" s="147"/>
      <c r="B35" s="79" t="s">
        <v>159</v>
      </c>
      <c r="C35" s="79"/>
      <c r="D35" s="79"/>
      <c r="E35" s="80">
        <v>12</v>
      </c>
      <c r="F35" s="80" t="s">
        <v>152</v>
      </c>
      <c r="G35" s="81"/>
      <c r="H35" s="82">
        <f t="shared" si="4"/>
        <v>0</v>
      </c>
      <c r="I35" s="81"/>
      <c r="J35" s="83">
        <f t="shared" si="5"/>
        <v>0</v>
      </c>
    </row>
    <row r="36" spans="1:12" x14ac:dyDescent="0.25">
      <c r="A36" s="147"/>
      <c r="B36" s="74" t="s">
        <v>160</v>
      </c>
      <c r="C36" s="74"/>
      <c r="D36" s="74"/>
      <c r="E36" s="75">
        <v>12</v>
      </c>
      <c r="F36" s="75" t="s">
        <v>152</v>
      </c>
      <c r="G36" s="76"/>
      <c r="H36" s="77">
        <f t="shared" si="4"/>
        <v>0</v>
      </c>
      <c r="I36" s="76"/>
      <c r="J36" s="78">
        <f t="shared" si="5"/>
        <v>0</v>
      </c>
    </row>
    <row r="37" spans="1:12" ht="15.75" thickBot="1" x14ac:dyDescent="0.3">
      <c r="A37" s="148"/>
      <c r="B37" s="84" t="s">
        <v>161</v>
      </c>
      <c r="C37" s="84"/>
      <c r="D37" s="84"/>
      <c r="E37" s="85">
        <v>12</v>
      </c>
      <c r="F37" s="85" t="s">
        <v>152</v>
      </c>
      <c r="G37" s="86"/>
      <c r="H37" s="87">
        <f t="shared" si="4"/>
        <v>0</v>
      </c>
      <c r="I37" s="86"/>
      <c r="J37" s="88">
        <f t="shared" si="5"/>
        <v>0</v>
      </c>
    </row>
    <row r="38" spans="1:12" ht="16.5" thickBot="1" x14ac:dyDescent="0.3">
      <c r="A38" s="136" t="s">
        <v>162</v>
      </c>
      <c r="B38" s="137"/>
      <c r="C38" s="137"/>
      <c r="D38" s="137"/>
      <c r="E38" s="137"/>
      <c r="F38" s="137"/>
      <c r="G38" s="137"/>
      <c r="H38" s="137"/>
      <c r="I38" s="137"/>
      <c r="J38" s="89">
        <f>SUM(J28:J37)</f>
        <v>0</v>
      </c>
    </row>
    <row r="39" spans="1:12" ht="16.5" thickBot="1" x14ac:dyDescent="0.3">
      <c r="A39" s="90"/>
      <c r="B39" s="91"/>
      <c r="C39" s="91"/>
      <c r="D39" s="91"/>
      <c r="E39" s="91"/>
      <c r="F39" s="91"/>
      <c r="G39" s="91"/>
      <c r="H39" s="91"/>
      <c r="I39" s="91"/>
      <c r="J39" s="92"/>
    </row>
    <row r="40" spans="1:12" ht="16.5" thickBot="1" x14ac:dyDescent="0.3">
      <c r="A40" s="138" t="s">
        <v>167</v>
      </c>
      <c r="B40" s="139"/>
      <c r="C40" s="139"/>
      <c r="D40" s="139"/>
      <c r="E40" s="139"/>
      <c r="F40" s="139"/>
      <c r="G40" s="139"/>
      <c r="H40" s="139"/>
      <c r="I40" s="139"/>
      <c r="J40" s="89">
        <f>L19+J38</f>
        <v>0</v>
      </c>
      <c r="K40" s="93"/>
    </row>
    <row r="41" spans="1:12" ht="15.75" x14ac:dyDescent="0.25">
      <c r="A41" s="93"/>
      <c r="B41" s="93"/>
      <c r="C41" s="93"/>
      <c r="D41" s="93"/>
      <c r="E41" s="93"/>
      <c r="F41" s="93"/>
      <c r="G41" s="93"/>
      <c r="H41" s="93"/>
      <c r="I41" s="93"/>
      <c r="J41" s="94"/>
      <c r="K41" s="2"/>
      <c r="L41" s="2"/>
    </row>
    <row r="42" spans="1:12" x14ac:dyDescent="0.25">
      <c r="A42" s="95" t="s">
        <v>163</v>
      </c>
      <c r="B42" s="95"/>
      <c r="C42" s="95"/>
      <c r="D42" s="95"/>
      <c r="E42" s="95"/>
      <c r="F42" s="95"/>
    </row>
    <row r="43" spans="1:12" ht="60" x14ac:dyDescent="0.25">
      <c r="A43" s="96"/>
      <c r="B43" s="70" t="s">
        <v>144</v>
      </c>
      <c r="C43" s="70"/>
      <c r="D43" s="71"/>
      <c r="E43" s="71" t="s">
        <v>145</v>
      </c>
      <c r="F43" s="71" t="s">
        <v>146</v>
      </c>
      <c r="G43" s="71" t="s">
        <v>147</v>
      </c>
      <c r="H43" s="71" t="s">
        <v>148</v>
      </c>
      <c r="I43" s="71" t="s">
        <v>149</v>
      </c>
      <c r="J43" s="97" t="s">
        <v>150</v>
      </c>
    </row>
    <row r="44" spans="1:12" x14ac:dyDescent="0.25">
      <c r="A44" s="140">
        <v>9</v>
      </c>
      <c r="B44" s="98" t="s">
        <v>151</v>
      </c>
      <c r="C44" s="98"/>
      <c r="D44" s="98"/>
      <c r="E44" s="99">
        <v>12</v>
      </c>
      <c r="F44" s="99" t="s">
        <v>152</v>
      </c>
      <c r="G44" s="100"/>
      <c r="H44" s="101">
        <f t="shared" ref="H44:H53" si="6">+G44*E44</f>
        <v>0</v>
      </c>
      <c r="I44" s="100"/>
      <c r="J44" s="102">
        <f>+H44+I44</f>
        <v>0</v>
      </c>
    </row>
    <row r="45" spans="1:12" x14ac:dyDescent="0.25">
      <c r="A45" s="141"/>
      <c r="B45" s="103" t="s">
        <v>153</v>
      </c>
      <c r="C45" s="103"/>
      <c r="D45" s="103"/>
      <c r="E45" s="104">
        <v>12</v>
      </c>
      <c r="F45" s="104" t="s">
        <v>152</v>
      </c>
      <c r="G45" s="105"/>
      <c r="H45" s="106">
        <f t="shared" si="6"/>
        <v>0</v>
      </c>
      <c r="I45" s="105"/>
      <c r="J45" s="107">
        <f t="shared" ref="J45:J53" si="7">+H45+I45</f>
        <v>0</v>
      </c>
    </row>
    <row r="46" spans="1:12" x14ac:dyDescent="0.25">
      <c r="A46" s="141"/>
      <c r="B46" s="98" t="s">
        <v>154</v>
      </c>
      <c r="C46" s="98"/>
      <c r="D46" s="98"/>
      <c r="E46" s="99">
        <v>12</v>
      </c>
      <c r="F46" s="99" t="s">
        <v>152</v>
      </c>
      <c r="G46" s="100"/>
      <c r="H46" s="101">
        <f t="shared" si="6"/>
        <v>0</v>
      </c>
      <c r="I46" s="100"/>
      <c r="J46" s="102">
        <f t="shared" si="7"/>
        <v>0</v>
      </c>
    </row>
    <row r="47" spans="1:12" x14ac:dyDescent="0.25">
      <c r="A47" s="141"/>
      <c r="B47" s="103" t="s">
        <v>155</v>
      </c>
      <c r="C47" s="103"/>
      <c r="D47" s="103"/>
      <c r="E47" s="104">
        <v>12</v>
      </c>
      <c r="F47" s="104" t="s">
        <v>152</v>
      </c>
      <c r="G47" s="105"/>
      <c r="H47" s="106">
        <f t="shared" si="6"/>
        <v>0</v>
      </c>
      <c r="I47" s="105"/>
      <c r="J47" s="107">
        <f t="shared" si="7"/>
        <v>0</v>
      </c>
    </row>
    <row r="48" spans="1:12" x14ac:dyDescent="0.25">
      <c r="A48" s="141"/>
      <c r="B48" s="98" t="s">
        <v>156</v>
      </c>
      <c r="C48" s="98"/>
      <c r="D48" s="98"/>
      <c r="E48" s="99">
        <v>12</v>
      </c>
      <c r="F48" s="99" t="s">
        <v>152</v>
      </c>
      <c r="G48" s="100"/>
      <c r="H48" s="101">
        <f t="shared" si="6"/>
        <v>0</v>
      </c>
      <c r="I48" s="100"/>
      <c r="J48" s="102">
        <f t="shared" si="7"/>
        <v>0</v>
      </c>
    </row>
    <row r="49" spans="1:12" x14ac:dyDescent="0.25">
      <c r="A49" s="141"/>
      <c r="B49" s="103" t="s">
        <v>157</v>
      </c>
      <c r="C49" s="103"/>
      <c r="D49" s="103"/>
      <c r="E49" s="104">
        <v>12</v>
      </c>
      <c r="F49" s="104" t="s">
        <v>152</v>
      </c>
      <c r="G49" s="105"/>
      <c r="H49" s="106">
        <f t="shared" si="6"/>
        <v>0</v>
      </c>
      <c r="I49" s="105"/>
      <c r="J49" s="107">
        <f t="shared" si="7"/>
        <v>0</v>
      </c>
    </row>
    <row r="50" spans="1:12" x14ac:dyDescent="0.25">
      <c r="A50" s="141"/>
      <c r="B50" s="98" t="s">
        <v>158</v>
      </c>
      <c r="C50" s="98"/>
      <c r="D50" s="98"/>
      <c r="E50" s="99">
        <v>12</v>
      </c>
      <c r="F50" s="99" t="s">
        <v>152</v>
      </c>
      <c r="G50" s="100"/>
      <c r="H50" s="101">
        <f t="shared" si="6"/>
        <v>0</v>
      </c>
      <c r="I50" s="100"/>
      <c r="J50" s="102">
        <f t="shared" si="7"/>
        <v>0</v>
      </c>
    </row>
    <row r="51" spans="1:12" x14ac:dyDescent="0.25">
      <c r="A51" s="141"/>
      <c r="B51" s="103" t="s">
        <v>159</v>
      </c>
      <c r="C51" s="103"/>
      <c r="D51" s="103"/>
      <c r="E51" s="104">
        <v>12</v>
      </c>
      <c r="F51" s="104" t="s">
        <v>152</v>
      </c>
      <c r="G51" s="105"/>
      <c r="H51" s="106">
        <f t="shared" si="6"/>
        <v>0</v>
      </c>
      <c r="I51" s="105"/>
      <c r="J51" s="107">
        <f t="shared" si="7"/>
        <v>0</v>
      </c>
    </row>
    <row r="52" spans="1:12" x14ac:dyDescent="0.25">
      <c r="A52" s="141"/>
      <c r="B52" s="98" t="s">
        <v>160</v>
      </c>
      <c r="C52" s="98"/>
      <c r="D52" s="98"/>
      <c r="E52" s="99">
        <v>12</v>
      </c>
      <c r="F52" s="99" t="s">
        <v>152</v>
      </c>
      <c r="G52" s="100"/>
      <c r="H52" s="101">
        <f t="shared" si="6"/>
        <v>0</v>
      </c>
      <c r="I52" s="100"/>
      <c r="J52" s="102">
        <f t="shared" si="7"/>
        <v>0</v>
      </c>
    </row>
    <row r="53" spans="1:12" ht="15.75" thickBot="1" x14ac:dyDescent="0.3">
      <c r="A53" s="142"/>
      <c r="B53" s="108" t="s">
        <v>161</v>
      </c>
      <c r="C53" s="108"/>
      <c r="D53" s="108"/>
      <c r="E53" s="109">
        <v>12</v>
      </c>
      <c r="F53" s="109" t="s">
        <v>152</v>
      </c>
      <c r="G53" s="110"/>
      <c r="H53" s="111">
        <f t="shared" si="6"/>
        <v>0</v>
      </c>
      <c r="I53" s="110"/>
      <c r="J53" s="112">
        <f t="shared" si="7"/>
        <v>0</v>
      </c>
    </row>
    <row r="54" spans="1:12" ht="16.5" thickBot="1" x14ac:dyDescent="0.3">
      <c r="A54" s="143" t="s">
        <v>164</v>
      </c>
      <c r="B54" s="144"/>
      <c r="C54" s="144"/>
      <c r="D54" s="144"/>
      <c r="E54" s="144"/>
      <c r="F54" s="144"/>
      <c r="G54" s="144"/>
      <c r="H54" s="144"/>
      <c r="I54" s="144"/>
      <c r="J54" s="89">
        <f>SUM(J44:J53)</f>
        <v>0</v>
      </c>
    </row>
    <row r="55" spans="1:12" x14ac:dyDescent="0.25">
      <c r="A55" s="113" t="s">
        <v>165</v>
      </c>
      <c r="B55" s="18"/>
      <c r="C55" s="18"/>
      <c r="D55" s="18"/>
      <c r="E55" s="18"/>
      <c r="F55" s="18"/>
      <c r="G55" s="114"/>
    </row>
    <row r="56" spans="1:12" x14ac:dyDescent="0.25">
      <c r="A56" s="113"/>
      <c r="B56" s="18"/>
      <c r="C56" s="18"/>
      <c r="D56" s="18"/>
      <c r="E56" s="18"/>
      <c r="F56" s="18"/>
      <c r="G56" s="114"/>
    </row>
    <row r="57" spans="1:12" x14ac:dyDescent="0.25">
      <c r="A57" s="113"/>
      <c r="B57" s="18"/>
      <c r="C57" s="18"/>
      <c r="D57" s="18"/>
      <c r="E57" s="18"/>
      <c r="F57" s="18"/>
      <c r="G57" s="114"/>
    </row>
    <row r="58" spans="1:12" ht="15.75" thickBot="1" x14ac:dyDescent="0.3">
      <c r="A58" s="18"/>
      <c r="B58" s="18"/>
      <c r="C58" s="18"/>
      <c r="D58" s="18"/>
      <c r="E58" s="19"/>
      <c r="F58" s="19"/>
      <c r="G58" s="20"/>
    </row>
    <row r="59" spans="1:12" x14ac:dyDescent="0.25">
      <c r="E59" s="127" t="s">
        <v>19</v>
      </c>
      <c r="F59" s="127"/>
      <c r="G59" s="127"/>
    </row>
    <row r="61" spans="1:12" x14ac:dyDescent="0.25">
      <c r="A61" s="115" t="s">
        <v>20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</row>
    <row r="62" spans="1:12" x14ac:dyDescent="0.25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</row>
  </sheetData>
  <mergeCells count="19">
    <mergeCell ref="A61:L62"/>
    <mergeCell ref="A40:I40"/>
    <mergeCell ref="A38:I38"/>
    <mergeCell ref="A44:A53"/>
    <mergeCell ref="A54:I54"/>
    <mergeCell ref="E59:G59"/>
    <mergeCell ref="A4:L4"/>
    <mergeCell ref="A9:A10"/>
    <mergeCell ref="B9:B10"/>
    <mergeCell ref="C9:C10"/>
    <mergeCell ref="D9:D10"/>
    <mergeCell ref="E9:H9"/>
    <mergeCell ref="I9:L9"/>
    <mergeCell ref="A28:A37"/>
    <mergeCell ref="A17:E17"/>
    <mergeCell ref="A18:K18"/>
    <mergeCell ref="A19:K19"/>
    <mergeCell ref="A20:L21"/>
    <mergeCell ref="E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Lote 1</vt:lpstr>
      <vt:lpstr>Lote 2</vt:lpstr>
      <vt:lpstr>Lote 3</vt:lpstr>
      <vt:lpstr>Lote 4 </vt:lpstr>
      <vt:lpstr>Lote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2018-05-30T13:17:48Z</cp:lastPrinted>
  <dcterms:created xsi:type="dcterms:W3CDTF">2018-04-17T18:42:08Z</dcterms:created>
  <dcterms:modified xsi:type="dcterms:W3CDTF">2018-10-24T18:29:02Z</dcterms:modified>
</cp:coreProperties>
</file>